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4380" windowHeight="3610" tabRatio="891"/>
  </bookViews>
  <sheets>
    <sheet name="Cover Sheet" sheetId="8" r:id="rId1"/>
    <sheet name="1.Lot 7 Instructions  " sheetId="7" r:id="rId2"/>
    <sheet name="2. Lot 7 Scenario A" sheetId="9" r:id="rId3"/>
    <sheet name="3. Lot 7 Scenario B" sheetId="10" r:id="rId4"/>
    <sheet name="4. Lot 7 Pricing Schedule " sheetId="1" r:id="rId5"/>
    <sheet name="5. Lot 7 Evaluation Scenario A " sheetId="2" r:id="rId6"/>
    <sheet name="6. Lot 7 Evaluation Scenario B" sheetId="3" r:id="rId7"/>
    <sheet name="7. Lot 7 Total Costs Evaluation" sheetId="11" r:id="rId8"/>
  </sheets>
  <definedNames>
    <definedName name="Price_per_unit_" localSheetId="1">#REF!</definedName>
    <definedName name="Price_per_unit_">#REF!</definedName>
    <definedName name="_xlnm.Print_Area" localSheetId="4">'4. Lot 7 Pricing Schedule '!$A$1:$X$306</definedName>
    <definedName name="Supplier_A" localSheetId="1">#REF!</definedName>
    <definedName name="Supplier_A">#REF!</definedName>
    <definedName name="Supplier_B" localSheetId="1">#REF!</definedName>
    <definedName name="Supplier_B">#REF!</definedName>
    <definedName name="Supplier_C" localSheetId="1">#REF!</definedName>
    <definedName name="Supplier_C">#REF!</definedName>
    <definedName name="Supplier_D" localSheetId="1">#REF!</definedName>
    <definedName name="Supplier_D">#REF!</definedName>
    <definedName name="Supplier_E" localSheetId="1">#REF!</definedName>
    <definedName name="Supplier_E">#REF!</definedName>
    <definedName name="Supplier_F" localSheetId="1">#REF!</definedName>
    <definedName name="Supplier_F">#REF!</definedName>
    <definedName name="Supplier_G" localSheetId="1">#REF!</definedName>
    <definedName name="Supplier_G">#REF!</definedName>
    <definedName name="Supplier_H" localSheetId="1">#REF!</definedName>
    <definedName name="Supplier_H">#REF!</definedName>
    <definedName name="Supplier_I" localSheetId="1">#REF!</definedName>
    <definedName name="Supplier_I">#REF!</definedName>
    <definedName name="Supplier_J" localSheetId="1">#REF!</definedName>
    <definedName name="Supplier_J">#REF!</definedName>
    <definedName name="Supplier_K" localSheetId="1">#REF!</definedName>
    <definedName name="Supplier_K">#REF!</definedName>
    <definedName name="Supplier_L" localSheetId="1">#REF!</definedName>
    <definedName name="Supplier_L">#REF!</definedName>
    <definedName name="Supplier_M" localSheetId="1">#REF!</definedName>
    <definedName name="Supplier_M">#REF!</definedName>
    <definedName name="Supplier_N" localSheetId="1">#REF!</definedName>
    <definedName name="Supplier_N">#REF!</definedName>
    <definedName name="Supplier_O" localSheetId="1">#REF!</definedName>
    <definedName name="Supplier_O">#REF!</definedName>
    <definedName name="Supplier_P" localSheetId="1">#REF!</definedName>
    <definedName name="Supplier_P">#REF!</definedName>
    <definedName name="Supplier_Q" localSheetId="1">#REF!</definedName>
    <definedName name="Supplier_Q">#REF!</definedName>
    <definedName name="Supplier_R" localSheetId="1">#REF!</definedName>
    <definedName name="Supplier_R">#REF!</definedName>
    <definedName name="Supplier_S" localSheetId="1">#REF!</definedName>
    <definedName name="Supplier_S">#REF!</definedName>
    <definedName name="Supplier_T" localSheetId="1">#REF!</definedName>
    <definedName name="Supplier_T">#REF!</definedName>
    <definedName name="Supplier_U" localSheetId="1">#REF!</definedName>
    <definedName name="Supplier_U">#REF!</definedName>
    <definedName name="Supplier_V" localSheetId="1">#REF!</definedName>
    <definedName name="Supplier_V">#REF!</definedName>
    <definedName name="Supplier_W" localSheetId="1">#REF!</definedName>
    <definedName name="Supplier_W">#REF!</definedName>
    <definedName name="Supplier_X" localSheetId="1">#REF!</definedName>
    <definedName name="Supplier_X">#REF!</definedName>
    <definedName name="Supplier_Y" localSheetId="1">#REF!</definedName>
    <definedName name="Supplier_Y">#REF!</definedName>
    <definedName name="Supplier_Z" localSheetId="1">#REF!</definedName>
    <definedName name="Supplier_Z">#REF!</definedName>
  </definedName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 i="3" l="1"/>
  <c r="K9" i="3"/>
  <c r="I7" i="3"/>
  <c r="K7" i="3"/>
  <c r="AJ276" i="1"/>
  <c r="AK276" i="1"/>
  <c r="AG276" i="1"/>
  <c r="AH276" i="1"/>
  <c r="AD276" i="1"/>
  <c r="AE276" i="1"/>
  <c r="AA276" i="1"/>
  <c r="AB276" i="1"/>
  <c r="X276" i="1"/>
  <c r="Y276" i="1"/>
  <c r="AJ275" i="1"/>
  <c r="AK275" i="1"/>
  <c r="AG275" i="1"/>
  <c r="AH275" i="1"/>
  <c r="AD275" i="1"/>
  <c r="AE275" i="1"/>
  <c r="AA275" i="1"/>
  <c r="AB275" i="1"/>
  <c r="X275" i="1"/>
  <c r="Y275" i="1"/>
  <c r="AJ274" i="1"/>
  <c r="AK274" i="1"/>
  <c r="AG274" i="1"/>
  <c r="AH274" i="1"/>
  <c r="AD274" i="1"/>
  <c r="AE274" i="1"/>
  <c r="AA274" i="1"/>
  <c r="AB274" i="1"/>
  <c r="X274" i="1"/>
  <c r="Y274" i="1"/>
  <c r="AJ273" i="1"/>
  <c r="AK273" i="1"/>
  <c r="AG273" i="1"/>
  <c r="AH273" i="1"/>
  <c r="AD273" i="1"/>
  <c r="AE273" i="1"/>
  <c r="AA273" i="1"/>
  <c r="AB273" i="1"/>
  <c r="X273" i="1"/>
  <c r="Y273" i="1"/>
  <c r="X182" i="1"/>
  <c r="X183" i="1"/>
  <c r="X184" i="1"/>
  <c r="Y182" i="1"/>
  <c r="Y183" i="1"/>
  <c r="Y184" i="1"/>
  <c r="AA182" i="1"/>
  <c r="AB182" i="1"/>
  <c r="AA183" i="1"/>
  <c r="AB183" i="1"/>
  <c r="AA184" i="1"/>
  <c r="AB184" i="1"/>
  <c r="AD182" i="1"/>
  <c r="AE182" i="1"/>
  <c r="AD183" i="1"/>
  <c r="AE183" i="1"/>
  <c r="AD184" i="1"/>
  <c r="AE184" i="1"/>
  <c r="AG182" i="1"/>
  <c r="AG183" i="1"/>
  <c r="AG184" i="1"/>
  <c r="AH184" i="1"/>
  <c r="AH182" i="1"/>
  <c r="AH183" i="1"/>
  <c r="AJ182" i="1"/>
  <c r="AK182" i="1"/>
  <c r="AJ183" i="1"/>
  <c r="AK183" i="1"/>
  <c r="AJ184" i="1"/>
  <c r="AK184" i="1"/>
  <c r="AJ181" i="1"/>
  <c r="AK181" i="1"/>
  <c r="AG181" i="1"/>
  <c r="AH181" i="1"/>
  <c r="AD181" i="1"/>
  <c r="AE181" i="1"/>
  <c r="AA181" i="1"/>
  <c r="AB181" i="1"/>
  <c r="X181" i="1"/>
  <c r="Y181" i="1"/>
  <c r="Z21" i="1"/>
  <c r="Z22" i="1"/>
  <c r="Z23" i="1"/>
  <c r="Z24" i="1"/>
  <c r="AA24" i="1"/>
  <c r="Z25" i="1"/>
  <c r="Z26" i="1"/>
  <c r="Z27" i="1"/>
  <c r="Z28" i="1"/>
  <c r="AA28" i="1"/>
  <c r="Z29" i="1"/>
  <c r="Z30" i="1"/>
  <c r="Z31" i="1"/>
  <c r="Z32" i="1"/>
  <c r="AA32" i="1"/>
  <c r="Z33" i="1"/>
  <c r="Z34" i="1"/>
  <c r="Z35" i="1"/>
  <c r="Z36" i="1"/>
  <c r="AA36" i="1"/>
  <c r="Z37" i="1"/>
  <c r="Z38" i="1"/>
  <c r="Z39" i="1"/>
  <c r="Z40" i="1"/>
  <c r="AA40" i="1"/>
  <c r="Z41" i="1"/>
  <c r="Z42" i="1"/>
  <c r="Z43" i="1"/>
  <c r="Z44" i="1"/>
  <c r="AA44" i="1"/>
  <c r="Z45" i="1"/>
  <c r="Z46" i="1"/>
  <c r="Z47" i="1"/>
  <c r="Z48" i="1"/>
  <c r="AA48" i="1"/>
  <c r="Z49" i="1"/>
  <c r="Z50" i="1"/>
  <c r="Z51" i="1"/>
  <c r="Z52" i="1"/>
  <c r="AA52" i="1"/>
  <c r="Z53" i="1"/>
  <c r="Z54" i="1"/>
  <c r="Z55" i="1"/>
  <c r="Z56" i="1"/>
  <c r="AA56" i="1"/>
  <c r="Z57" i="1"/>
  <c r="Z58" i="1"/>
  <c r="Z59" i="1"/>
  <c r="Z60" i="1"/>
  <c r="AA60" i="1"/>
  <c r="Z61" i="1"/>
  <c r="Z62" i="1"/>
  <c r="Z63" i="1"/>
  <c r="Z64" i="1"/>
  <c r="AA64" i="1"/>
  <c r="Z65" i="1"/>
  <c r="Z66" i="1"/>
  <c r="Z67" i="1"/>
  <c r="Z68" i="1"/>
  <c r="AA68" i="1"/>
  <c r="Z69" i="1"/>
  <c r="Z70" i="1"/>
  <c r="Z71" i="1"/>
  <c r="Z72" i="1"/>
  <c r="AA72" i="1"/>
  <c r="Z73" i="1"/>
  <c r="Z74" i="1"/>
  <c r="Z75" i="1"/>
  <c r="Z76" i="1"/>
  <c r="AA76" i="1"/>
  <c r="Z77" i="1"/>
  <c r="Z78" i="1"/>
  <c r="Z79" i="1"/>
  <c r="Z80" i="1"/>
  <c r="AA80" i="1"/>
  <c r="Z81" i="1"/>
  <c r="Z82" i="1"/>
  <c r="Z83" i="1"/>
  <c r="Z84" i="1"/>
  <c r="AA84" i="1"/>
  <c r="Z85" i="1"/>
  <c r="Z86" i="1"/>
  <c r="Z87" i="1"/>
  <c r="Z88" i="1"/>
  <c r="AA88" i="1"/>
  <c r="Z89" i="1"/>
  <c r="Z90" i="1"/>
  <c r="Z91" i="1"/>
  <c r="Z92" i="1"/>
  <c r="AA92" i="1"/>
  <c r="Z93" i="1"/>
  <c r="Z94" i="1"/>
  <c r="Z95" i="1"/>
  <c r="Z96" i="1"/>
  <c r="AA96" i="1"/>
  <c r="Z97" i="1"/>
  <c r="Z98" i="1"/>
  <c r="Z99" i="1"/>
  <c r="Z100" i="1"/>
  <c r="AA100" i="1"/>
  <c r="Z101" i="1"/>
  <c r="Z102" i="1"/>
  <c r="Z103" i="1"/>
  <c r="Z104" i="1"/>
  <c r="AA104" i="1"/>
  <c r="Z105" i="1"/>
  <c r="Z106" i="1"/>
  <c r="Z107" i="1"/>
  <c r="Z108" i="1"/>
  <c r="AA108" i="1"/>
  <c r="Z109" i="1"/>
  <c r="Z110" i="1"/>
  <c r="Z111" i="1"/>
  <c r="Z112" i="1"/>
  <c r="AA112" i="1"/>
  <c r="Z113" i="1"/>
  <c r="Z114" i="1"/>
  <c r="Z115" i="1"/>
  <c r="Z116" i="1"/>
  <c r="AA116" i="1"/>
  <c r="Z117" i="1"/>
  <c r="Z118" i="1"/>
  <c r="Z119" i="1"/>
  <c r="Z120" i="1"/>
  <c r="AA120" i="1"/>
  <c r="Z121" i="1"/>
  <c r="Z122" i="1"/>
  <c r="Z123" i="1"/>
  <c r="Z124" i="1"/>
  <c r="AA124" i="1"/>
  <c r="Z125" i="1"/>
  <c r="Z126" i="1"/>
  <c r="Z127" i="1"/>
  <c r="Z128" i="1"/>
  <c r="AA128" i="1"/>
  <c r="Z129" i="1"/>
  <c r="Z130" i="1"/>
  <c r="Z131" i="1"/>
  <c r="Z132" i="1"/>
  <c r="AA132" i="1"/>
  <c r="Z133" i="1"/>
  <c r="Z134" i="1"/>
  <c r="Z135" i="1"/>
  <c r="Z136" i="1"/>
  <c r="AA136" i="1"/>
  <c r="Z137" i="1"/>
  <c r="Z138" i="1"/>
  <c r="Z139" i="1"/>
  <c r="AA139" i="1"/>
  <c r="Z140" i="1"/>
  <c r="Z141" i="1"/>
  <c r="AA21" i="1"/>
  <c r="AA22" i="1"/>
  <c r="AA23" i="1"/>
  <c r="AA25" i="1"/>
  <c r="AA26" i="1"/>
  <c r="AA27" i="1"/>
  <c r="AA29" i="1"/>
  <c r="AA30" i="1"/>
  <c r="AA31" i="1"/>
  <c r="AA33" i="1"/>
  <c r="AA34" i="1"/>
  <c r="AA35" i="1"/>
  <c r="AA37" i="1"/>
  <c r="AA38" i="1"/>
  <c r="AA39" i="1"/>
  <c r="AA41" i="1"/>
  <c r="AA42" i="1"/>
  <c r="AA43" i="1"/>
  <c r="AA45" i="1"/>
  <c r="AA46" i="1"/>
  <c r="AA47" i="1"/>
  <c r="AA49" i="1"/>
  <c r="AA50" i="1"/>
  <c r="AA51" i="1"/>
  <c r="AA53" i="1"/>
  <c r="AA54" i="1"/>
  <c r="AA55" i="1"/>
  <c r="AA57" i="1"/>
  <c r="AA58" i="1"/>
  <c r="AA59" i="1"/>
  <c r="AA61" i="1"/>
  <c r="AA62" i="1"/>
  <c r="AA63" i="1"/>
  <c r="AA65" i="1"/>
  <c r="AA66" i="1"/>
  <c r="AA67" i="1"/>
  <c r="AA69" i="1"/>
  <c r="AA70" i="1"/>
  <c r="AA71" i="1"/>
  <c r="AA73" i="1"/>
  <c r="AA74" i="1"/>
  <c r="AA75" i="1"/>
  <c r="AA77" i="1"/>
  <c r="AA78" i="1"/>
  <c r="AA79" i="1"/>
  <c r="AA81" i="1"/>
  <c r="AA82" i="1"/>
  <c r="AA83" i="1"/>
  <c r="AA85" i="1"/>
  <c r="AA86" i="1"/>
  <c r="AA87" i="1"/>
  <c r="AA89" i="1"/>
  <c r="AA90" i="1"/>
  <c r="AA91" i="1"/>
  <c r="AA93" i="1"/>
  <c r="AA94" i="1"/>
  <c r="AA95" i="1"/>
  <c r="AA97" i="1"/>
  <c r="AA98" i="1"/>
  <c r="AA99" i="1"/>
  <c r="AA101" i="1"/>
  <c r="AA102" i="1"/>
  <c r="AA103" i="1"/>
  <c r="AA105" i="1"/>
  <c r="AA106" i="1"/>
  <c r="AA107" i="1"/>
  <c r="AA109" i="1"/>
  <c r="AA110" i="1"/>
  <c r="AA111" i="1"/>
  <c r="AA113" i="1"/>
  <c r="AA114" i="1"/>
  <c r="AA115" i="1"/>
  <c r="AA117" i="1"/>
  <c r="AA118" i="1"/>
  <c r="AA119" i="1"/>
  <c r="AA121" i="1"/>
  <c r="AA122" i="1"/>
  <c r="AA123" i="1"/>
  <c r="AA125" i="1"/>
  <c r="AA126" i="1"/>
  <c r="AA127" i="1"/>
  <c r="AA129" i="1"/>
  <c r="AA130" i="1"/>
  <c r="AA131" i="1"/>
  <c r="AA133" i="1"/>
  <c r="AA134" i="1"/>
  <c r="AA135" i="1"/>
  <c r="AA137" i="1"/>
  <c r="AA138" i="1"/>
  <c r="AA140" i="1"/>
  <c r="AA141" i="1"/>
  <c r="AC21" i="1"/>
  <c r="AC22" i="1"/>
  <c r="AC23" i="1"/>
  <c r="AC24" i="1"/>
  <c r="AD24" i="1"/>
  <c r="AC25" i="1"/>
  <c r="AC26" i="1"/>
  <c r="AC27" i="1"/>
  <c r="AC28" i="1"/>
  <c r="AD28" i="1"/>
  <c r="AC29" i="1"/>
  <c r="AC30" i="1"/>
  <c r="AC31" i="1"/>
  <c r="AC32" i="1"/>
  <c r="AD32" i="1"/>
  <c r="AC33" i="1"/>
  <c r="AC34" i="1"/>
  <c r="AC35" i="1"/>
  <c r="AC36" i="1"/>
  <c r="AD36" i="1"/>
  <c r="AC37" i="1"/>
  <c r="AC38" i="1"/>
  <c r="AC39" i="1"/>
  <c r="AC40" i="1"/>
  <c r="AD40" i="1"/>
  <c r="AC41" i="1"/>
  <c r="AC42" i="1"/>
  <c r="AC43" i="1"/>
  <c r="AC44" i="1"/>
  <c r="AD44" i="1"/>
  <c r="AC45" i="1"/>
  <c r="AC46" i="1"/>
  <c r="AC47" i="1"/>
  <c r="AC48" i="1"/>
  <c r="AD48" i="1"/>
  <c r="AC49" i="1"/>
  <c r="AC50" i="1"/>
  <c r="AC51" i="1"/>
  <c r="AC52" i="1"/>
  <c r="AD52" i="1"/>
  <c r="AC53" i="1"/>
  <c r="AC54" i="1"/>
  <c r="AC55" i="1"/>
  <c r="AC56" i="1"/>
  <c r="AD56" i="1"/>
  <c r="AC57" i="1"/>
  <c r="AC58" i="1"/>
  <c r="AC59" i="1"/>
  <c r="AC60" i="1"/>
  <c r="AD60" i="1"/>
  <c r="AC61" i="1"/>
  <c r="AC62" i="1"/>
  <c r="AC63" i="1"/>
  <c r="AC64" i="1"/>
  <c r="AD64" i="1"/>
  <c r="AC65" i="1"/>
  <c r="AC66" i="1"/>
  <c r="AC67" i="1"/>
  <c r="AC68" i="1"/>
  <c r="AD68" i="1"/>
  <c r="AC69" i="1"/>
  <c r="AC70" i="1"/>
  <c r="AC71" i="1"/>
  <c r="AC72" i="1"/>
  <c r="AD72" i="1"/>
  <c r="AC73" i="1"/>
  <c r="AC74" i="1"/>
  <c r="AC75" i="1"/>
  <c r="AC76" i="1"/>
  <c r="AD76" i="1"/>
  <c r="AC77" i="1"/>
  <c r="AC78" i="1"/>
  <c r="AC79" i="1"/>
  <c r="AC80" i="1"/>
  <c r="AD80" i="1"/>
  <c r="AC81" i="1"/>
  <c r="AC82" i="1"/>
  <c r="AC83" i="1"/>
  <c r="AC84" i="1"/>
  <c r="AD84" i="1"/>
  <c r="AC85" i="1"/>
  <c r="AC86" i="1"/>
  <c r="AC87" i="1"/>
  <c r="AC88" i="1"/>
  <c r="AD88" i="1"/>
  <c r="AC89" i="1"/>
  <c r="AC90" i="1"/>
  <c r="AC91" i="1"/>
  <c r="AC92" i="1"/>
  <c r="AD92" i="1"/>
  <c r="AC93" i="1"/>
  <c r="AC94" i="1"/>
  <c r="AC95" i="1"/>
  <c r="AC96" i="1"/>
  <c r="AD96" i="1"/>
  <c r="AC97" i="1"/>
  <c r="AC98" i="1"/>
  <c r="AC99" i="1"/>
  <c r="AC100" i="1"/>
  <c r="AD100" i="1"/>
  <c r="AC101" i="1"/>
  <c r="AC102" i="1"/>
  <c r="AC103" i="1"/>
  <c r="AC104" i="1"/>
  <c r="AD104" i="1"/>
  <c r="AC105" i="1"/>
  <c r="AC106" i="1"/>
  <c r="AC107" i="1"/>
  <c r="AC108" i="1"/>
  <c r="AD108" i="1"/>
  <c r="AC109" i="1"/>
  <c r="AC110" i="1"/>
  <c r="AC111" i="1"/>
  <c r="AC112" i="1"/>
  <c r="AD112" i="1"/>
  <c r="AC113" i="1"/>
  <c r="AC114" i="1"/>
  <c r="AC115" i="1"/>
  <c r="AC116" i="1"/>
  <c r="AD116" i="1"/>
  <c r="AC117" i="1"/>
  <c r="AC118" i="1"/>
  <c r="AC119" i="1"/>
  <c r="AC120" i="1"/>
  <c r="AD120" i="1"/>
  <c r="AC121" i="1"/>
  <c r="AC122" i="1"/>
  <c r="AC123" i="1"/>
  <c r="AC124" i="1"/>
  <c r="AD124" i="1"/>
  <c r="AC125" i="1"/>
  <c r="AC126" i="1"/>
  <c r="AC127" i="1"/>
  <c r="AC128" i="1"/>
  <c r="AD128" i="1"/>
  <c r="AC129" i="1"/>
  <c r="AC130" i="1"/>
  <c r="AC131" i="1"/>
  <c r="AC132" i="1"/>
  <c r="AD132" i="1"/>
  <c r="AC133" i="1"/>
  <c r="AC134" i="1"/>
  <c r="AC135" i="1"/>
  <c r="AC136" i="1"/>
  <c r="AD136" i="1"/>
  <c r="AC137" i="1"/>
  <c r="AC138" i="1"/>
  <c r="AC139" i="1"/>
  <c r="AD139" i="1"/>
  <c r="AC140" i="1"/>
  <c r="AC141" i="1"/>
  <c r="AD21" i="1"/>
  <c r="AD22" i="1"/>
  <c r="AD23" i="1"/>
  <c r="AD25" i="1"/>
  <c r="AD26" i="1"/>
  <c r="AD27" i="1"/>
  <c r="AD29" i="1"/>
  <c r="AD30" i="1"/>
  <c r="AD31" i="1"/>
  <c r="AD33" i="1"/>
  <c r="AD34" i="1"/>
  <c r="AD35" i="1"/>
  <c r="AD37" i="1"/>
  <c r="AD38" i="1"/>
  <c r="AD39" i="1"/>
  <c r="AD41" i="1"/>
  <c r="AD42" i="1"/>
  <c r="AD43" i="1"/>
  <c r="AD45" i="1"/>
  <c r="AD46" i="1"/>
  <c r="AD47" i="1"/>
  <c r="AD49" i="1"/>
  <c r="AD50" i="1"/>
  <c r="AD51" i="1"/>
  <c r="AD53" i="1"/>
  <c r="AD54" i="1"/>
  <c r="AD55" i="1"/>
  <c r="AD57" i="1"/>
  <c r="AD58" i="1"/>
  <c r="AD59" i="1"/>
  <c r="AD61" i="1"/>
  <c r="AD62" i="1"/>
  <c r="AD63" i="1"/>
  <c r="AD65" i="1"/>
  <c r="AD66" i="1"/>
  <c r="AD67" i="1"/>
  <c r="AD69" i="1"/>
  <c r="AD70" i="1"/>
  <c r="AD71" i="1"/>
  <c r="AD73" i="1"/>
  <c r="AD74" i="1"/>
  <c r="AD75" i="1"/>
  <c r="AD77" i="1"/>
  <c r="AD78" i="1"/>
  <c r="AD79" i="1"/>
  <c r="AD81" i="1"/>
  <c r="AD82" i="1"/>
  <c r="AD83" i="1"/>
  <c r="AD85" i="1"/>
  <c r="AD86" i="1"/>
  <c r="AD87" i="1"/>
  <c r="AD89" i="1"/>
  <c r="AD90" i="1"/>
  <c r="AD91" i="1"/>
  <c r="AD93" i="1"/>
  <c r="AD94" i="1"/>
  <c r="AD95" i="1"/>
  <c r="AD97" i="1"/>
  <c r="AD98" i="1"/>
  <c r="AD99" i="1"/>
  <c r="AD101" i="1"/>
  <c r="AD102" i="1"/>
  <c r="AD103" i="1"/>
  <c r="AD105" i="1"/>
  <c r="AD106" i="1"/>
  <c r="AD107" i="1"/>
  <c r="AD109" i="1"/>
  <c r="AD110" i="1"/>
  <c r="AD111" i="1"/>
  <c r="AD113" i="1"/>
  <c r="AD114" i="1"/>
  <c r="AD115" i="1"/>
  <c r="AD117" i="1"/>
  <c r="AD118" i="1"/>
  <c r="AD119" i="1"/>
  <c r="AD121" i="1"/>
  <c r="AD122" i="1"/>
  <c r="AD123" i="1"/>
  <c r="AD125" i="1"/>
  <c r="AD126" i="1"/>
  <c r="AD127" i="1"/>
  <c r="AD129" i="1"/>
  <c r="AD130" i="1"/>
  <c r="AD131" i="1"/>
  <c r="AD133" i="1"/>
  <c r="AD134" i="1"/>
  <c r="AD135" i="1"/>
  <c r="AD137" i="1"/>
  <c r="AD138" i="1"/>
  <c r="AD140" i="1"/>
  <c r="AD141" i="1"/>
  <c r="AF21" i="1"/>
  <c r="AF22" i="1"/>
  <c r="AF23" i="1"/>
  <c r="AG23" i="1"/>
  <c r="AF24" i="1"/>
  <c r="AG24" i="1"/>
  <c r="AF25" i="1"/>
  <c r="AF26" i="1"/>
  <c r="AF27" i="1"/>
  <c r="AG27" i="1"/>
  <c r="AF28" i="1"/>
  <c r="AG28" i="1"/>
  <c r="AF29" i="1"/>
  <c r="AF30" i="1"/>
  <c r="AF31" i="1"/>
  <c r="AG31" i="1"/>
  <c r="AF32" i="1"/>
  <c r="AG32" i="1"/>
  <c r="AF33" i="1"/>
  <c r="AF34" i="1"/>
  <c r="AF35" i="1"/>
  <c r="AG35" i="1"/>
  <c r="AF36" i="1"/>
  <c r="AG36" i="1"/>
  <c r="AF37" i="1"/>
  <c r="AF38" i="1"/>
  <c r="AF39" i="1"/>
  <c r="AG39" i="1"/>
  <c r="AF40" i="1"/>
  <c r="AG40" i="1"/>
  <c r="AF41" i="1"/>
  <c r="AF42" i="1"/>
  <c r="AF43" i="1"/>
  <c r="AG43" i="1"/>
  <c r="AF44" i="1"/>
  <c r="AG44" i="1"/>
  <c r="AF45" i="1"/>
  <c r="AF46" i="1"/>
  <c r="AF47" i="1"/>
  <c r="AG47" i="1"/>
  <c r="AF48" i="1"/>
  <c r="AG48" i="1"/>
  <c r="AF49" i="1"/>
  <c r="AF50" i="1"/>
  <c r="AF51" i="1"/>
  <c r="AG51" i="1"/>
  <c r="AF52" i="1"/>
  <c r="AG52" i="1"/>
  <c r="AF53" i="1"/>
  <c r="AF54" i="1"/>
  <c r="AF55" i="1"/>
  <c r="AG55" i="1"/>
  <c r="AF56" i="1"/>
  <c r="AG56" i="1"/>
  <c r="AF57" i="1"/>
  <c r="AF58" i="1"/>
  <c r="AF59" i="1"/>
  <c r="AG59" i="1"/>
  <c r="AF60" i="1"/>
  <c r="AG60" i="1"/>
  <c r="AF61" i="1"/>
  <c r="AF62" i="1"/>
  <c r="AF63" i="1"/>
  <c r="AG63" i="1"/>
  <c r="AF64" i="1"/>
  <c r="AG64" i="1"/>
  <c r="AF65" i="1"/>
  <c r="AF66" i="1"/>
  <c r="AF67" i="1"/>
  <c r="AG67" i="1"/>
  <c r="AF68" i="1"/>
  <c r="AG68" i="1"/>
  <c r="AF69" i="1"/>
  <c r="AF70" i="1"/>
  <c r="AF71" i="1"/>
  <c r="AG71" i="1"/>
  <c r="AF72" i="1"/>
  <c r="AG72" i="1"/>
  <c r="AF73" i="1"/>
  <c r="AF74" i="1"/>
  <c r="AF75" i="1"/>
  <c r="AG75" i="1"/>
  <c r="AF76" i="1"/>
  <c r="AG76" i="1"/>
  <c r="AF77" i="1"/>
  <c r="AF78" i="1"/>
  <c r="AF79" i="1"/>
  <c r="AG79" i="1"/>
  <c r="AF80" i="1"/>
  <c r="AG80" i="1"/>
  <c r="AF81" i="1"/>
  <c r="AF82" i="1"/>
  <c r="AF83" i="1"/>
  <c r="AG83" i="1"/>
  <c r="AF84" i="1"/>
  <c r="AG84" i="1"/>
  <c r="AF85" i="1"/>
  <c r="AF86" i="1"/>
  <c r="AF87" i="1"/>
  <c r="AG87" i="1"/>
  <c r="AF88" i="1"/>
  <c r="AG88" i="1"/>
  <c r="AF89" i="1"/>
  <c r="AF90" i="1"/>
  <c r="AF91" i="1"/>
  <c r="AG91" i="1"/>
  <c r="AF92" i="1"/>
  <c r="AG92" i="1"/>
  <c r="AF93" i="1"/>
  <c r="AF94" i="1"/>
  <c r="AF95" i="1"/>
  <c r="AG95" i="1"/>
  <c r="AF96" i="1"/>
  <c r="AG96" i="1"/>
  <c r="AF97" i="1"/>
  <c r="AF98" i="1"/>
  <c r="AF99" i="1"/>
  <c r="AG99" i="1"/>
  <c r="AF100" i="1"/>
  <c r="AG100" i="1"/>
  <c r="AF101" i="1"/>
  <c r="AF102" i="1"/>
  <c r="AF103" i="1"/>
  <c r="AG103" i="1"/>
  <c r="AF104" i="1"/>
  <c r="AG104" i="1"/>
  <c r="AF105" i="1"/>
  <c r="AF106" i="1"/>
  <c r="AF107" i="1"/>
  <c r="AG107" i="1"/>
  <c r="AF108" i="1"/>
  <c r="AG108" i="1"/>
  <c r="AF109" i="1"/>
  <c r="AF110" i="1"/>
  <c r="AF111" i="1"/>
  <c r="AG111" i="1"/>
  <c r="AF112" i="1"/>
  <c r="AG112" i="1"/>
  <c r="AF113" i="1"/>
  <c r="AF114" i="1"/>
  <c r="AF115" i="1"/>
  <c r="AG115" i="1"/>
  <c r="AF116" i="1"/>
  <c r="AG116" i="1"/>
  <c r="AF117" i="1"/>
  <c r="AF118" i="1"/>
  <c r="AF119" i="1"/>
  <c r="AG119" i="1"/>
  <c r="AF120" i="1"/>
  <c r="AG120" i="1"/>
  <c r="AF121" i="1"/>
  <c r="AF122" i="1"/>
  <c r="AF123" i="1"/>
  <c r="AG123" i="1"/>
  <c r="AF124" i="1"/>
  <c r="AG124" i="1"/>
  <c r="AF125" i="1"/>
  <c r="AF126" i="1"/>
  <c r="AF127" i="1"/>
  <c r="AG127" i="1"/>
  <c r="AF128" i="1"/>
  <c r="AG128" i="1"/>
  <c r="AF129" i="1"/>
  <c r="AF130" i="1"/>
  <c r="AF131" i="1"/>
  <c r="AG131" i="1"/>
  <c r="AF132" i="1"/>
  <c r="AG132" i="1"/>
  <c r="AF133" i="1"/>
  <c r="AF134" i="1"/>
  <c r="AF135" i="1"/>
  <c r="AG135" i="1"/>
  <c r="AF136" i="1"/>
  <c r="AG136" i="1"/>
  <c r="AF137" i="1"/>
  <c r="AF138" i="1"/>
  <c r="AF139" i="1"/>
  <c r="AG139" i="1"/>
  <c r="AF140" i="1"/>
  <c r="AF141" i="1"/>
  <c r="AG21" i="1"/>
  <c r="AG22" i="1"/>
  <c r="AG25" i="1"/>
  <c r="AG26" i="1"/>
  <c r="AG29" i="1"/>
  <c r="AG30" i="1"/>
  <c r="AG33" i="1"/>
  <c r="AG34" i="1"/>
  <c r="AG37" i="1"/>
  <c r="AG38" i="1"/>
  <c r="AG41" i="1"/>
  <c r="AG42" i="1"/>
  <c r="AG45" i="1"/>
  <c r="AG46" i="1"/>
  <c r="AG49" i="1"/>
  <c r="AG50" i="1"/>
  <c r="AG53" i="1"/>
  <c r="AG54" i="1"/>
  <c r="AG57" i="1"/>
  <c r="AG58" i="1"/>
  <c r="AG61" i="1"/>
  <c r="AG62" i="1"/>
  <c r="AG65" i="1"/>
  <c r="AG66" i="1"/>
  <c r="AG69" i="1"/>
  <c r="AG70" i="1"/>
  <c r="AG73" i="1"/>
  <c r="AG74" i="1"/>
  <c r="AG77" i="1"/>
  <c r="AG78" i="1"/>
  <c r="AG81" i="1"/>
  <c r="AG82" i="1"/>
  <c r="AG85" i="1"/>
  <c r="AG86" i="1"/>
  <c r="AG89" i="1"/>
  <c r="AG90" i="1"/>
  <c r="AG93" i="1"/>
  <c r="AG94" i="1"/>
  <c r="AG97" i="1"/>
  <c r="AG98" i="1"/>
  <c r="AG101" i="1"/>
  <c r="AG102" i="1"/>
  <c r="AG105" i="1"/>
  <c r="AG106" i="1"/>
  <c r="AG109" i="1"/>
  <c r="AG110" i="1"/>
  <c r="AG113" i="1"/>
  <c r="AG114" i="1"/>
  <c r="AG117" i="1"/>
  <c r="AG118" i="1"/>
  <c r="AG121" i="1"/>
  <c r="AG122" i="1"/>
  <c r="AG125" i="1"/>
  <c r="AG126" i="1"/>
  <c r="AG129" i="1"/>
  <c r="AG130" i="1"/>
  <c r="AG133" i="1"/>
  <c r="AG134" i="1"/>
  <c r="AG137" i="1"/>
  <c r="AG138" i="1"/>
  <c r="AG140" i="1"/>
  <c r="AG141" i="1"/>
  <c r="AI21" i="1"/>
  <c r="AJ21" i="1"/>
  <c r="AI22" i="1"/>
  <c r="AJ22" i="1"/>
  <c r="AI23" i="1"/>
  <c r="AJ23" i="1"/>
  <c r="AI24" i="1"/>
  <c r="AJ24" i="1"/>
  <c r="AI25" i="1"/>
  <c r="AJ25" i="1"/>
  <c r="AI26" i="1"/>
  <c r="AJ26" i="1"/>
  <c r="AI27" i="1"/>
  <c r="AJ27" i="1"/>
  <c r="AI28" i="1"/>
  <c r="AJ28" i="1"/>
  <c r="AI29" i="1"/>
  <c r="AJ29" i="1"/>
  <c r="AI30" i="1"/>
  <c r="AJ30" i="1"/>
  <c r="AI31" i="1"/>
  <c r="AJ31" i="1"/>
  <c r="AI32" i="1"/>
  <c r="AJ32" i="1"/>
  <c r="AI33" i="1"/>
  <c r="AJ33" i="1"/>
  <c r="AI34" i="1"/>
  <c r="AJ34" i="1"/>
  <c r="AI35" i="1"/>
  <c r="AJ35" i="1"/>
  <c r="AI36" i="1"/>
  <c r="AJ36" i="1"/>
  <c r="AI37" i="1"/>
  <c r="AJ37" i="1"/>
  <c r="AI38" i="1"/>
  <c r="AJ38" i="1"/>
  <c r="AI39" i="1"/>
  <c r="AJ39" i="1"/>
  <c r="AI40" i="1"/>
  <c r="AJ40" i="1"/>
  <c r="AI41" i="1"/>
  <c r="AJ41" i="1"/>
  <c r="AI42" i="1"/>
  <c r="AJ42" i="1"/>
  <c r="AI43" i="1"/>
  <c r="AJ43" i="1"/>
  <c r="AI44" i="1"/>
  <c r="AJ44" i="1"/>
  <c r="AI45" i="1"/>
  <c r="AJ45" i="1"/>
  <c r="AI46" i="1"/>
  <c r="AJ46" i="1"/>
  <c r="AI47" i="1"/>
  <c r="AJ47" i="1"/>
  <c r="AI48" i="1"/>
  <c r="AJ48" i="1"/>
  <c r="AI49" i="1"/>
  <c r="AJ49" i="1"/>
  <c r="AI50" i="1"/>
  <c r="AJ50" i="1"/>
  <c r="AI51" i="1"/>
  <c r="AJ51" i="1"/>
  <c r="AI52" i="1"/>
  <c r="AJ52" i="1"/>
  <c r="AI53" i="1"/>
  <c r="AJ53" i="1"/>
  <c r="AI54" i="1"/>
  <c r="AJ54" i="1"/>
  <c r="AI55" i="1"/>
  <c r="AJ55" i="1"/>
  <c r="AI56" i="1"/>
  <c r="AJ56" i="1"/>
  <c r="AI57" i="1"/>
  <c r="AJ57" i="1"/>
  <c r="AI58" i="1"/>
  <c r="AJ58" i="1"/>
  <c r="AI59" i="1"/>
  <c r="AJ59" i="1"/>
  <c r="AI60" i="1"/>
  <c r="AJ60" i="1"/>
  <c r="AI61" i="1"/>
  <c r="AJ61" i="1"/>
  <c r="AI62" i="1"/>
  <c r="AJ62" i="1"/>
  <c r="AI63" i="1"/>
  <c r="AJ63" i="1"/>
  <c r="AI64" i="1"/>
  <c r="AJ64" i="1"/>
  <c r="AI65" i="1"/>
  <c r="AJ65" i="1"/>
  <c r="AI66" i="1"/>
  <c r="AJ66" i="1"/>
  <c r="AI67" i="1"/>
  <c r="AJ67" i="1"/>
  <c r="AI68" i="1"/>
  <c r="AJ68" i="1"/>
  <c r="AI69" i="1"/>
  <c r="AJ69" i="1"/>
  <c r="AI70" i="1"/>
  <c r="AJ70" i="1"/>
  <c r="AI71" i="1"/>
  <c r="AJ71" i="1"/>
  <c r="AI72" i="1"/>
  <c r="AJ72" i="1"/>
  <c r="AI73" i="1"/>
  <c r="AJ73" i="1"/>
  <c r="AI74" i="1"/>
  <c r="AJ74" i="1"/>
  <c r="AI75" i="1"/>
  <c r="AJ75" i="1"/>
  <c r="AI76" i="1"/>
  <c r="AJ76" i="1"/>
  <c r="AI77" i="1"/>
  <c r="AJ77" i="1"/>
  <c r="AI78" i="1"/>
  <c r="AJ78" i="1"/>
  <c r="AI79" i="1"/>
  <c r="AJ79" i="1"/>
  <c r="AI80" i="1"/>
  <c r="AJ80" i="1"/>
  <c r="AI81" i="1"/>
  <c r="AJ81" i="1"/>
  <c r="AI82" i="1"/>
  <c r="AJ82" i="1"/>
  <c r="AI83" i="1"/>
  <c r="AJ83" i="1"/>
  <c r="AI84" i="1"/>
  <c r="AJ84" i="1"/>
  <c r="AI85" i="1"/>
  <c r="AJ85" i="1"/>
  <c r="AI86" i="1"/>
  <c r="AJ86" i="1"/>
  <c r="AI87" i="1"/>
  <c r="AJ87" i="1"/>
  <c r="AI88" i="1"/>
  <c r="AJ88" i="1"/>
  <c r="AI89" i="1"/>
  <c r="AJ89" i="1"/>
  <c r="AI90" i="1"/>
  <c r="AJ90" i="1"/>
  <c r="AI91" i="1"/>
  <c r="AJ91" i="1"/>
  <c r="AI92" i="1"/>
  <c r="AJ92" i="1"/>
  <c r="AI93" i="1"/>
  <c r="AJ93" i="1"/>
  <c r="AI94" i="1"/>
  <c r="AJ94" i="1"/>
  <c r="AI95" i="1"/>
  <c r="AJ95" i="1"/>
  <c r="AI96" i="1"/>
  <c r="AJ96" i="1"/>
  <c r="AI97" i="1"/>
  <c r="AJ97" i="1"/>
  <c r="AI98" i="1"/>
  <c r="AJ98" i="1"/>
  <c r="AI99" i="1"/>
  <c r="AJ99" i="1"/>
  <c r="AI100" i="1"/>
  <c r="AJ100" i="1"/>
  <c r="AI101" i="1"/>
  <c r="AJ101" i="1"/>
  <c r="AI102" i="1"/>
  <c r="AJ102" i="1"/>
  <c r="AI103" i="1"/>
  <c r="AJ103" i="1"/>
  <c r="AI104" i="1"/>
  <c r="AJ104" i="1"/>
  <c r="AI105" i="1"/>
  <c r="AJ105" i="1"/>
  <c r="AI106" i="1"/>
  <c r="AJ106" i="1"/>
  <c r="AI107" i="1"/>
  <c r="AJ107" i="1"/>
  <c r="AI108" i="1"/>
  <c r="AJ108" i="1"/>
  <c r="AI109" i="1"/>
  <c r="AJ109" i="1"/>
  <c r="AI110" i="1"/>
  <c r="AJ110" i="1"/>
  <c r="AI111" i="1"/>
  <c r="AJ111" i="1"/>
  <c r="AI112" i="1"/>
  <c r="AJ112" i="1"/>
  <c r="AI113" i="1"/>
  <c r="AJ113" i="1"/>
  <c r="AI114" i="1"/>
  <c r="AJ114" i="1"/>
  <c r="AI115" i="1"/>
  <c r="AJ115" i="1"/>
  <c r="AI116" i="1"/>
  <c r="AJ116" i="1"/>
  <c r="AI117" i="1"/>
  <c r="AJ117" i="1"/>
  <c r="AI118" i="1"/>
  <c r="AJ118" i="1"/>
  <c r="AI119" i="1"/>
  <c r="AJ119" i="1"/>
  <c r="AI120" i="1"/>
  <c r="AJ120" i="1"/>
  <c r="AI121" i="1"/>
  <c r="AJ121" i="1"/>
  <c r="AI122" i="1"/>
  <c r="AJ122" i="1"/>
  <c r="AI123" i="1"/>
  <c r="AJ123" i="1"/>
  <c r="AI124" i="1"/>
  <c r="AJ124" i="1"/>
  <c r="AI125" i="1"/>
  <c r="AJ125" i="1"/>
  <c r="AI126" i="1"/>
  <c r="AJ126" i="1"/>
  <c r="AI127" i="1"/>
  <c r="AJ127" i="1"/>
  <c r="AI128" i="1"/>
  <c r="AJ128" i="1"/>
  <c r="AI129" i="1"/>
  <c r="AJ129" i="1"/>
  <c r="AI130" i="1"/>
  <c r="AJ130" i="1"/>
  <c r="AI131" i="1"/>
  <c r="AJ131" i="1"/>
  <c r="AI132" i="1"/>
  <c r="AJ132" i="1"/>
  <c r="AI133" i="1"/>
  <c r="AJ133" i="1"/>
  <c r="AI134" i="1"/>
  <c r="AJ134" i="1"/>
  <c r="AI135" i="1"/>
  <c r="AJ135" i="1"/>
  <c r="AI136" i="1"/>
  <c r="AJ136" i="1"/>
  <c r="AI137" i="1"/>
  <c r="AJ137" i="1"/>
  <c r="AI138" i="1"/>
  <c r="AJ138" i="1"/>
  <c r="AI139" i="1"/>
  <c r="AJ139" i="1"/>
  <c r="AI140" i="1"/>
  <c r="AJ140" i="1"/>
  <c r="AI141" i="1"/>
  <c r="AJ141" i="1"/>
  <c r="AL21" i="1"/>
  <c r="AM21" i="1"/>
  <c r="AL22" i="1"/>
  <c r="AM22" i="1"/>
  <c r="AL23" i="1"/>
  <c r="AM23" i="1"/>
  <c r="AL24" i="1"/>
  <c r="AM24" i="1"/>
  <c r="AL25" i="1"/>
  <c r="AM25" i="1"/>
  <c r="AL26" i="1"/>
  <c r="AM26" i="1"/>
  <c r="AL27" i="1"/>
  <c r="AM27" i="1"/>
  <c r="AL28" i="1"/>
  <c r="AM28" i="1"/>
  <c r="AL29" i="1"/>
  <c r="AM29" i="1"/>
  <c r="AL30" i="1"/>
  <c r="AM30" i="1"/>
  <c r="AL31" i="1"/>
  <c r="AM31" i="1"/>
  <c r="AL32" i="1"/>
  <c r="AM32" i="1"/>
  <c r="AL33" i="1"/>
  <c r="AM33" i="1"/>
  <c r="AL34" i="1"/>
  <c r="AM34" i="1"/>
  <c r="AL35" i="1"/>
  <c r="AM35" i="1"/>
  <c r="AL36" i="1"/>
  <c r="AM36" i="1"/>
  <c r="AL37" i="1"/>
  <c r="AM37" i="1"/>
  <c r="AL38" i="1"/>
  <c r="AM38" i="1"/>
  <c r="AL39" i="1"/>
  <c r="AM39" i="1"/>
  <c r="AL40" i="1"/>
  <c r="AM40" i="1"/>
  <c r="AL41" i="1"/>
  <c r="AM41" i="1"/>
  <c r="AL42" i="1"/>
  <c r="AM42" i="1"/>
  <c r="AL43" i="1"/>
  <c r="AM43" i="1"/>
  <c r="AL44" i="1"/>
  <c r="AM44" i="1"/>
  <c r="AL45" i="1"/>
  <c r="AM45" i="1"/>
  <c r="AL46" i="1"/>
  <c r="AM46" i="1"/>
  <c r="AL47" i="1"/>
  <c r="AM47" i="1"/>
  <c r="AL48" i="1"/>
  <c r="AM48" i="1"/>
  <c r="AL49" i="1"/>
  <c r="AM49" i="1"/>
  <c r="AL50" i="1"/>
  <c r="AM50" i="1"/>
  <c r="AL51" i="1"/>
  <c r="AM51" i="1"/>
  <c r="AL52" i="1"/>
  <c r="AM52" i="1"/>
  <c r="AL53" i="1"/>
  <c r="AM53" i="1"/>
  <c r="AL54" i="1"/>
  <c r="AM54" i="1"/>
  <c r="AL55" i="1"/>
  <c r="AM55" i="1"/>
  <c r="AL56" i="1"/>
  <c r="AM56" i="1"/>
  <c r="AL57" i="1"/>
  <c r="AM57" i="1"/>
  <c r="AL58" i="1"/>
  <c r="AM58" i="1"/>
  <c r="AL59" i="1"/>
  <c r="AM59" i="1"/>
  <c r="AL60" i="1"/>
  <c r="AM60" i="1"/>
  <c r="AL61" i="1"/>
  <c r="AM61" i="1"/>
  <c r="AL62" i="1"/>
  <c r="AM62" i="1"/>
  <c r="AL63" i="1"/>
  <c r="AM63" i="1"/>
  <c r="AL64" i="1"/>
  <c r="AM64" i="1"/>
  <c r="AL65" i="1"/>
  <c r="AM65" i="1"/>
  <c r="AL66" i="1"/>
  <c r="AM66" i="1"/>
  <c r="AL67" i="1"/>
  <c r="AM67" i="1"/>
  <c r="AL68" i="1"/>
  <c r="AM68" i="1"/>
  <c r="AL69" i="1"/>
  <c r="AM69" i="1"/>
  <c r="AL70" i="1"/>
  <c r="AM70" i="1"/>
  <c r="AL71" i="1"/>
  <c r="AM71" i="1"/>
  <c r="AL72" i="1"/>
  <c r="AM72" i="1"/>
  <c r="AL73" i="1"/>
  <c r="AM73" i="1"/>
  <c r="AL74" i="1"/>
  <c r="AM74" i="1"/>
  <c r="AL75" i="1"/>
  <c r="AM75" i="1"/>
  <c r="AL76" i="1"/>
  <c r="AM76" i="1"/>
  <c r="AL77" i="1"/>
  <c r="AM77" i="1"/>
  <c r="AL78" i="1"/>
  <c r="AM78" i="1"/>
  <c r="AL79" i="1"/>
  <c r="AM79" i="1"/>
  <c r="AL80" i="1"/>
  <c r="AM80" i="1"/>
  <c r="AL81" i="1"/>
  <c r="AM81" i="1"/>
  <c r="AL82" i="1"/>
  <c r="AM82" i="1"/>
  <c r="AL83" i="1"/>
  <c r="AM83" i="1"/>
  <c r="AL84" i="1"/>
  <c r="AM84" i="1"/>
  <c r="AL85" i="1"/>
  <c r="AM85" i="1"/>
  <c r="AL86" i="1"/>
  <c r="AM86" i="1"/>
  <c r="AL87" i="1"/>
  <c r="AM87" i="1"/>
  <c r="AL88" i="1"/>
  <c r="AM88" i="1"/>
  <c r="AL89" i="1"/>
  <c r="AM89" i="1"/>
  <c r="AL90" i="1"/>
  <c r="AM90" i="1"/>
  <c r="AL91" i="1"/>
  <c r="AM91" i="1"/>
  <c r="AL92" i="1"/>
  <c r="AM92" i="1"/>
  <c r="AL93" i="1"/>
  <c r="AM93" i="1"/>
  <c r="AL94" i="1"/>
  <c r="AM94" i="1"/>
  <c r="AL95" i="1"/>
  <c r="AM95" i="1"/>
  <c r="AL96" i="1"/>
  <c r="AM96" i="1"/>
  <c r="AL97" i="1"/>
  <c r="AM97" i="1"/>
  <c r="AL98" i="1"/>
  <c r="AM98" i="1"/>
  <c r="AL99" i="1"/>
  <c r="AM99" i="1"/>
  <c r="AL100" i="1"/>
  <c r="AM100" i="1"/>
  <c r="AL101" i="1"/>
  <c r="AM101" i="1"/>
  <c r="AL102" i="1"/>
  <c r="AM102" i="1"/>
  <c r="AL103" i="1"/>
  <c r="AM103" i="1"/>
  <c r="AL104" i="1"/>
  <c r="AM104" i="1"/>
  <c r="AL105" i="1"/>
  <c r="AM105" i="1"/>
  <c r="AL106" i="1"/>
  <c r="AM106" i="1"/>
  <c r="AL107" i="1"/>
  <c r="AM107" i="1"/>
  <c r="AL108" i="1"/>
  <c r="AM108" i="1"/>
  <c r="AL109" i="1"/>
  <c r="AM109" i="1"/>
  <c r="AL110" i="1"/>
  <c r="AM110" i="1"/>
  <c r="AL111" i="1"/>
  <c r="AM111" i="1"/>
  <c r="AL112" i="1"/>
  <c r="AM112" i="1"/>
  <c r="AL113" i="1"/>
  <c r="AM113" i="1"/>
  <c r="AL114" i="1"/>
  <c r="AM114" i="1"/>
  <c r="AL115" i="1"/>
  <c r="AM115" i="1"/>
  <c r="AL116" i="1"/>
  <c r="AM116" i="1"/>
  <c r="AL117" i="1"/>
  <c r="AM117" i="1"/>
  <c r="AL118" i="1"/>
  <c r="AM118" i="1"/>
  <c r="AL119" i="1"/>
  <c r="AM119" i="1"/>
  <c r="AL120" i="1"/>
  <c r="AM120" i="1"/>
  <c r="AL121" i="1"/>
  <c r="AM121" i="1"/>
  <c r="AL122" i="1"/>
  <c r="AM122" i="1"/>
  <c r="AL123" i="1"/>
  <c r="AM123" i="1"/>
  <c r="AL124" i="1"/>
  <c r="AM124" i="1"/>
  <c r="AL125" i="1"/>
  <c r="AM125" i="1"/>
  <c r="AL126" i="1"/>
  <c r="AM126" i="1"/>
  <c r="AL127" i="1"/>
  <c r="AM127" i="1"/>
  <c r="AL128" i="1"/>
  <c r="AM128" i="1"/>
  <c r="AL129" i="1"/>
  <c r="AM129" i="1"/>
  <c r="AL130" i="1"/>
  <c r="AM130" i="1"/>
  <c r="AL131" i="1"/>
  <c r="AM131" i="1"/>
  <c r="AL132" i="1"/>
  <c r="AM132" i="1"/>
  <c r="AL133" i="1"/>
  <c r="AM133" i="1"/>
  <c r="AL134" i="1"/>
  <c r="AM134" i="1"/>
  <c r="AL135" i="1"/>
  <c r="AM135" i="1"/>
  <c r="AL136" i="1"/>
  <c r="AM136" i="1"/>
  <c r="AL137" i="1"/>
  <c r="AM137" i="1"/>
  <c r="AL138" i="1"/>
  <c r="AM138" i="1"/>
  <c r="AL139" i="1"/>
  <c r="AM139" i="1"/>
  <c r="AL140" i="1"/>
  <c r="AM140" i="1"/>
  <c r="AL141" i="1"/>
  <c r="AM141" i="1"/>
  <c r="AL20" i="1"/>
  <c r="AM20" i="1"/>
  <c r="AI20" i="1"/>
  <c r="AJ20" i="1"/>
  <c r="AF20" i="1"/>
  <c r="AG20" i="1"/>
  <c r="AC20" i="1"/>
  <c r="AD20" i="1"/>
  <c r="Z20" i="1"/>
  <c r="AA20" i="1"/>
  <c r="U276" i="1"/>
  <c r="V276" i="1"/>
  <c r="R276" i="1"/>
  <c r="S276" i="1"/>
  <c r="O276" i="1"/>
  <c r="P276" i="1"/>
  <c r="L276" i="1"/>
  <c r="M276" i="1"/>
  <c r="I276" i="1"/>
  <c r="J276" i="1"/>
  <c r="U275" i="1"/>
  <c r="V275" i="1"/>
  <c r="R275" i="1"/>
  <c r="S275" i="1"/>
  <c r="O275" i="1"/>
  <c r="P275" i="1"/>
  <c r="L275" i="1"/>
  <c r="M275" i="1"/>
  <c r="I275" i="1"/>
  <c r="J275" i="1"/>
  <c r="U274" i="1"/>
  <c r="V274" i="1"/>
  <c r="R274" i="1"/>
  <c r="S274" i="1"/>
  <c r="O274" i="1"/>
  <c r="P274" i="1"/>
  <c r="L274" i="1"/>
  <c r="M274" i="1"/>
  <c r="I274" i="1"/>
  <c r="J274" i="1"/>
  <c r="U273" i="1"/>
  <c r="V273" i="1"/>
  <c r="R273" i="1"/>
  <c r="S273" i="1"/>
  <c r="O273" i="1"/>
  <c r="P273" i="1"/>
  <c r="L273" i="1"/>
  <c r="M273" i="1"/>
  <c r="I273" i="1"/>
  <c r="J273" i="1"/>
  <c r="W103" i="1"/>
  <c r="X103" i="1"/>
  <c r="W104" i="1"/>
  <c r="X104" i="1"/>
  <c r="W105" i="1"/>
  <c r="X105" i="1"/>
  <c r="W106" i="1"/>
  <c r="X106" i="1"/>
  <c r="W107" i="1"/>
  <c r="X107" i="1"/>
  <c r="W108" i="1"/>
  <c r="X108" i="1"/>
  <c r="W109" i="1"/>
  <c r="X109" i="1"/>
  <c r="W110" i="1"/>
  <c r="X110" i="1"/>
  <c r="W111" i="1"/>
  <c r="X111" i="1"/>
  <c r="W112" i="1"/>
  <c r="X112" i="1"/>
  <c r="W113" i="1"/>
  <c r="X113" i="1"/>
  <c r="W114" i="1"/>
  <c r="X114" i="1"/>
  <c r="W115" i="1"/>
  <c r="X115" i="1"/>
  <c r="W116" i="1"/>
  <c r="X116" i="1"/>
  <c r="W117" i="1"/>
  <c r="X117" i="1"/>
  <c r="W118" i="1"/>
  <c r="X118" i="1"/>
  <c r="W119" i="1"/>
  <c r="X119" i="1"/>
  <c r="W101" i="1"/>
  <c r="X101" i="1"/>
  <c r="W102" i="1"/>
  <c r="X102" i="1"/>
  <c r="T103" i="1"/>
  <c r="U103" i="1"/>
  <c r="T102" i="1"/>
  <c r="U102" i="1"/>
  <c r="T104" i="1"/>
  <c r="U104" i="1"/>
  <c r="T105" i="1"/>
  <c r="U105" i="1"/>
  <c r="T106" i="1"/>
  <c r="U106" i="1"/>
  <c r="T107" i="1"/>
  <c r="U107" i="1"/>
  <c r="T108" i="1"/>
  <c r="U108" i="1"/>
  <c r="T109" i="1"/>
  <c r="U109" i="1"/>
  <c r="T110" i="1"/>
  <c r="U110" i="1"/>
  <c r="T111" i="1"/>
  <c r="U111" i="1"/>
  <c r="T112" i="1"/>
  <c r="U112" i="1"/>
  <c r="T113" i="1"/>
  <c r="U113" i="1"/>
  <c r="T114" i="1"/>
  <c r="U114" i="1"/>
  <c r="T115" i="1"/>
  <c r="U115" i="1"/>
  <c r="T116" i="1"/>
  <c r="U116" i="1"/>
  <c r="T117" i="1"/>
  <c r="U117" i="1"/>
  <c r="T118" i="1"/>
  <c r="U118" i="1"/>
  <c r="T119" i="1"/>
  <c r="U119" i="1"/>
  <c r="T101" i="1"/>
  <c r="U101" i="1"/>
  <c r="Q119" i="1"/>
  <c r="R119" i="1"/>
  <c r="Q102" i="1"/>
  <c r="R102" i="1"/>
  <c r="Q103" i="1"/>
  <c r="R103" i="1"/>
  <c r="Q104" i="1"/>
  <c r="R104" i="1"/>
  <c r="Q105" i="1"/>
  <c r="R105" i="1"/>
  <c r="Q106" i="1"/>
  <c r="R106" i="1"/>
  <c r="Q107" i="1"/>
  <c r="R107" i="1"/>
  <c r="Q108" i="1"/>
  <c r="R108" i="1"/>
  <c r="Q109" i="1"/>
  <c r="R109" i="1"/>
  <c r="Q110" i="1"/>
  <c r="R110" i="1"/>
  <c r="Q111" i="1"/>
  <c r="R111" i="1"/>
  <c r="Q112" i="1"/>
  <c r="R112" i="1"/>
  <c r="Q113" i="1"/>
  <c r="R113" i="1"/>
  <c r="Q114" i="1"/>
  <c r="R114" i="1"/>
  <c r="Q115" i="1"/>
  <c r="R115" i="1"/>
  <c r="Q116" i="1"/>
  <c r="R116" i="1"/>
  <c r="Q117" i="1"/>
  <c r="R117" i="1"/>
  <c r="Q118" i="1"/>
  <c r="R118" i="1"/>
  <c r="Q101" i="1"/>
  <c r="R101" i="1"/>
  <c r="N117" i="1"/>
  <c r="O117" i="1"/>
  <c r="N103" i="1"/>
  <c r="O103" i="1"/>
  <c r="N104" i="1"/>
  <c r="O104" i="1"/>
  <c r="N105" i="1"/>
  <c r="O105" i="1"/>
  <c r="N106" i="1"/>
  <c r="O106" i="1"/>
  <c r="N107" i="1"/>
  <c r="O107" i="1"/>
  <c r="N108" i="1"/>
  <c r="O108" i="1"/>
  <c r="N109" i="1"/>
  <c r="O109" i="1"/>
  <c r="N110" i="1"/>
  <c r="O110" i="1"/>
  <c r="N111" i="1"/>
  <c r="O111" i="1"/>
  <c r="N112" i="1"/>
  <c r="O112" i="1"/>
  <c r="N113" i="1"/>
  <c r="O113" i="1"/>
  <c r="N114" i="1"/>
  <c r="O114" i="1"/>
  <c r="N115" i="1"/>
  <c r="O115" i="1"/>
  <c r="N116" i="1"/>
  <c r="O116" i="1"/>
  <c r="N118" i="1"/>
  <c r="O118" i="1"/>
  <c r="N119" i="1"/>
  <c r="O119" i="1"/>
  <c r="N101" i="1"/>
  <c r="O101" i="1"/>
  <c r="N102" i="1"/>
  <c r="O102" i="1"/>
  <c r="K102" i="1"/>
  <c r="L102" i="1"/>
  <c r="K103" i="1"/>
  <c r="L103" i="1"/>
  <c r="K104" i="1"/>
  <c r="L104" i="1"/>
  <c r="K105" i="1"/>
  <c r="L105" i="1"/>
  <c r="K106" i="1"/>
  <c r="L106" i="1"/>
  <c r="K107" i="1"/>
  <c r="L107" i="1"/>
  <c r="K108" i="1"/>
  <c r="L108" i="1"/>
  <c r="K109" i="1"/>
  <c r="L109" i="1"/>
  <c r="K110" i="1"/>
  <c r="L110" i="1"/>
  <c r="K111" i="1"/>
  <c r="L111" i="1"/>
  <c r="K112" i="1"/>
  <c r="L112" i="1"/>
  <c r="K113" i="1"/>
  <c r="L113" i="1"/>
  <c r="K114" i="1"/>
  <c r="L114" i="1"/>
  <c r="K115" i="1"/>
  <c r="L115" i="1"/>
  <c r="K116" i="1"/>
  <c r="L116" i="1"/>
  <c r="K117" i="1"/>
  <c r="L117" i="1"/>
  <c r="K118" i="1"/>
  <c r="L118" i="1"/>
  <c r="K119" i="1"/>
  <c r="L119" i="1"/>
  <c r="K101" i="1"/>
  <c r="L101" i="1"/>
  <c r="I19" i="3"/>
  <c r="I17" i="3"/>
  <c r="I8" i="3"/>
  <c r="I6" i="3"/>
  <c r="I5" i="3"/>
  <c r="I21" i="3"/>
  <c r="K21" i="3"/>
  <c r="I20" i="3"/>
  <c r="K20" i="3"/>
  <c r="K19" i="3"/>
  <c r="I18" i="3"/>
  <c r="K18" i="3"/>
  <c r="I11" i="3"/>
  <c r="I20" i="2"/>
  <c r="K20" i="2"/>
  <c r="I19" i="2"/>
  <c r="K19" i="2"/>
  <c r="I18" i="2"/>
  <c r="K18" i="2"/>
  <c r="I11" i="2"/>
  <c r="K17" i="3"/>
  <c r="K22" i="3"/>
  <c r="K11" i="3"/>
  <c r="K10" i="3"/>
  <c r="K8" i="3"/>
  <c r="K6" i="3"/>
  <c r="K5" i="3"/>
  <c r="I17" i="2"/>
  <c r="K17" i="2"/>
  <c r="K21" i="2"/>
  <c r="K11" i="2"/>
  <c r="K10" i="2"/>
  <c r="I9" i="2"/>
  <c r="K9" i="2"/>
  <c r="I8" i="2"/>
  <c r="K8" i="2"/>
  <c r="I7" i="2"/>
  <c r="K7" i="2"/>
  <c r="I6" i="2"/>
  <c r="K6" i="2"/>
  <c r="I5" i="2"/>
  <c r="K5" i="2"/>
  <c r="K12" i="2"/>
  <c r="K23" i="2"/>
  <c r="A4" i="11"/>
  <c r="K12" i="3"/>
  <c r="K25" i="3"/>
  <c r="B4" i="11"/>
  <c r="U184" i="1"/>
  <c r="V184" i="1"/>
  <c r="U183" i="1"/>
  <c r="V183" i="1"/>
  <c r="U182" i="1"/>
  <c r="V182" i="1"/>
  <c r="U181" i="1"/>
  <c r="V181" i="1"/>
  <c r="R182" i="1"/>
  <c r="S182" i="1"/>
  <c r="R183" i="1"/>
  <c r="S183" i="1"/>
  <c r="R184" i="1"/>
  <c r="S184" i="1"/>
  <c r="R181" i="1"/>
  <c r="S181" i="1"/>
  <c r="O184" i="1"/>
  <c r="P184" i="1"/>
  <c r="O183" i="1"/>
  <c r="P183" i="1"/>
  <c r="O182" i="1"/>
  <c r="P182" i="1"/>
  <c r="O181" i="1"/>
  <c r="P181" i="1"/>
  <c r="L182" i="1"/>
  <c r="M182" i="1"/>
  <c r="L183" i="1"/>
  <c r="M183" i="1"/>
  <c r="L184" i="1"/>
  <c r="M184" i="1"/>
  <c r="L181" i="1"/>
  <c r="M181" i="1"/>
  <c r="I184" i="1"/>
  <c r="J184" i="1"/>
  <c r="I183" i="1"/>
  <c r="J183" i="1"/>
  <c r="I182" i="1"/>
  <c r="J182" i="1"/>
  <c r="I181" i="1"/>
  <c r="J181" i="1"/>
  <c r="W141" i="1"/>
  <c r="X141" i="1"/>
  <c r="W140" i="1"/>
  <c r="X140" i="1"/>
  <c r="W139" i="1"/>
  <c r="X139" i="1"/>
  <c r="W138" i="1"/>
  <c r="X138" i="1"/>
  <c r="W137" i="1"/>
  <c r="X137" i="1"/>
  <c r="W136" i="1"/>
  <c r="X136" i="1"/>
  <c r="W135" i="1"/>
  <c r="X135" i="1"/>
  <c r="W134" i="1"/>
  <c r="X134" i="1"/>
  <c r="W133" i="1"/>
  <c r="X133" i="1"/>
  <c r="W132" i="1"/>
  <c r="X132" i="1"/>
  <c r="W131" i="1"/>
  <c r="X131" i="1"/>
  <c r="W130" i="1"/>
  <c r="X130" i="1"/>
  <c r="W129" i="1"/>
  <c r="X129" i="1"/>
  <c r="W128" i="1"/>
  <c r="X128" i="1"/>
  <c r="W127" i="1"/>
  <c r="X127" i="1"/>
  <c r="W126" i="1"/>
  <c r="X126" i="1"/>
  <c r="W125" i="1"/>
  <c r="X125" i="1"/>
  <c r="W124" i="1"/>
  <c r="X124" i="1"/>
  <c r="W123" i="1"/>
  <c r="X123" i="1"/>
  <c r="W122" i="1"/>
  <c r="X122" i="1"/>
  <c r="W121" i="1"/>
  <c r="X121" i="1"/>
  <c r="W120" i="1"/>
  <c r="X120" i="1"/>
  <c r="W100" i="1"/>
  <c r="X100" i="1"/>
  <c r="W99" i="1"/>
  <c r="X99" i="1"/>
  <c r="W98" i="1"/>
  <c r="X98" i="1"/>
  <c r="W97" i="1"/>
  <c r="X97" i="1"/>
  <c r="W96" i="1"/>
  <c r="X96" i="1"/>
  <c r="W95" i="1"/>
  <c r="X95" i="1"/>
  <c r="W94" i="1"/>
  <c r="X94" i="1"/>
  <c r="W93" i="1"/>
  <c r="X93" i="1"/>
  <c r="W92" i="1"/>
  <c r="X92" i="1"/>
  <c r="W91" i="1"/>
  <c r="X91" i="1"/>
  <c r="W90" i="1"/>
  <c r="X90" i="1"/>
  <c r="W89" i="1"/>
  <c r="X89" i="1"/>
  <c r="W88" i="1"/>
  <c r="X88" i="1"/>
  <c r="W87" i="1"/>
  <c r="X87" i="1"/>
  <c r="W86" i="1"/>
  <c r="X86" i="1"/>
  <c r="W85" i="1"/>
  <c r="X85" i="1"/>
  <c r="W84" i="1"/>
  <c r="X84" i="1"/>
  <c r="W83" i="1"/>
  <c r="X83" i="1"/>
  <c r="W82" i="1"/>
  <c r="X82" i="1"/>
  <c r="W81" i="1"/>
  <c r="X81" i="1"/>
  <c r="W80" i="1"/>
  <c r="X80" i="1"/>
  <c r="W79" i="1"/>
  <c r="X79" i="1"/>
  <c r="W78" i="1"/>
  <c r="X78" i="1"/>
  <c r="W77" i="1"/>
  <c r="X77" i="1"/>
  <c r="W76" i="1"/>
  <c r="X76" i="1"/>
  <c r="W75" i="1"/>
  <c r="X75" i="1"/>
  <c r="W74" i="1"/>
  <c r="X74" i="1"/>
  <c r="W73" i="1"/>
  <c r="X73" i="1"/>
  <c r="W72" i="1"/>
  <c r="X72" i="1"/>
  <c r="W71" i="1"/>
  <c r="X71" i="1"/>
  <c r="W70" i="1"/>
  <c r="X70" i="1"/>
  <c r="W69" i="1"/>
  <c r="X69" i="1"/>
  <c r="W68" i="1"/>
  <c r="X68" i="1"/>
  <c r="W67" i="1"/>
  <c r="X67" i="1"/>
  <c r="W66" i="1"/>
  <c r="X66" i="1"/>
  <c r="W65" i="1"/>
  <c r="X65" i="1"/>
  <c r="W64" i="1"/>
  <c r="X64" i="1"/>
  <c r="W63" i="1"/>
  <c r="X63" i="1"/>
  <c r="W62" i="1"/>
  <c r="X62" i="1"/>
  <c r="W61" i="1"/>
  <c r="X61" i="1"/>
  <c r="W60" i="1"/>
  <c r="X60" i="1"/>
  <c r="W59" i="1"/>
  <c r="X59" i="1"/>
  <c r="W58" i="1"/>
  <c r="X58" i="1"/>
  <c r="W57" i="1"/>
  <c r="X57" i="1"/>
  <c r="W56" i="1"/>
  <c r="X56" i="1"/>
  <c r="W55" i="1"/>
  <c r="X55" i="1"/>
  <c r="W54" i="1"/>
  <c r="X54" i="1"/>
  <c r="W53" i="1"/>
  <c r="X53" i="1"/>
  <c r="W52" i="1"/>
  <c r="X52" i="1"/>
  <c r="W51" i="1"/>
  <c r="X51" i="1"/>
  <c r="W50" i="1"/>
  <c r="X50" i="1"/>
  <c r="W49" i="1"/>
  <c r="X49" i="1"/>
  <c r="W48" i="1"/>
  <c r="X48" i="1"/>
  <c r="W47" i="1"/>
  <c r="X47" i="1"/>
  <c r="W46" i="1"/>
  <c r="X46" i="1"/>
  <c r="W45" i="1"/>
  <c r="X45" i="1"/>
  <c r="W44" i="1"/>
  <c r="X44" i="1"/>
  <c r="W43" i="1"/>
  <c r="X43" i="1"/>
  <c r="W42" i="1"/>
  <c r="X42" i="1"/>
  <c r="W41" i="1"/>
  <c r="X41" i="1"/>
  <c r="W40" i="1"/>
  <c r="X40" i="1"/>
  <c r="W39" i="1"/>
  <c r="X39" i="1"/>
  <c r="W38" i="1"/>
  <c r="X38" i="1"/>
  <c r="W37" i="1"/>
  <c r="X37" i="1"/>
  <c r="W36" i="1"/>
  <c r="X36" i="1"/>
  <c r="W35" i="1"/>
  <c r="X35" i="1"/>
  <c r="W34" i="1"/>
  <c r="X34" i="1"/>
  <c r="W33" i="1"/>
  <c r="X33" i="1"/>
  <c r="W32" i="1"/>
  <c r="X32" i="1"/>
  <c r="W31" i="1"/>
  <c r="X31" i="1"/>
  <c r="W30" i="1"/>
  <c r="X30" i="1"/>
  <c r="W29" i="1"/>
  <c r="X29" i="1"/>
  <c r="W28" i="1"/>
  <c r="X28" i="1"/>
  <c r="W27" i="1"/>
  <c r="X27" i="1"/>
  <c r="W26" i="1"/>
  <c r="X26" i="1"/>
  <c r="W25" i="1"/>
  <c r="X25" i="1"/>
  <c r="W24" i="1"/>
  <c r="X24" i="1"/>
  <c r="W23" i="1"/>
  <c r="X23" i="1"/>
  <c r="W22" i="1"/>
  <c r="X22" i="1"/>
  <c r="W21" i="1"/>
  <c r="X21" i="1"/>
  <c r="T141" i="1"/>
  <c r="U141" i="1"/>
  <c r="T140" i="1"/>
  <c r="U140" i="1"/>
  <c r="T139" i="1"/>
  <c r="U139" i="1"/>
  <c r="T138" i="1"/>
  <c r="U138" i="1"/>
  <c r="T137" i="1"/>
  <c r="U137" i="1"/>
  <c r="T136" i="1"/>
  <c r="U136" i="1"/>
  <c r="T135" i="1"/>
  <c r="U135" i="1"/>
  <c r="T134" i="1"/>
  <c r="U134" i="1"/>
  <c r="T133" i="1"/>
  <c r="U133" i="1"/>
  <c r="T132" i="1"/>
  <c r="U132" i="1"/>
  <c r="T131" i="1"/>
  <c r="U131" i="1"/>
  <c r="T130" i="1"/>
  <c r="U130" i="1"/>
  <c r="T129" i="1"/>
  <c r="U129" i="1"/>
  <c r="T128" i="1"/>
  <c r="U128" i="1"/>
  <c r="T127" i="1"/>
  <c r="U127" i="1"/>
  <c r="T126" i="1"/>
  <c r="U126" i="1"/>
  <c r="T125" i="1"/>
  <c r="U125" i="1"/>
  <c r="T124" i="1"/>
  <c r="U124" i="1"/>
  <c r="T123" i="1"/>
  <c r="U123" i="1"/>
  <c r="T122" i="1"/>
  <c r="U122" i="1"/>
  <c r="T121" i="1"/>
  <c r="U121" i="1"/>
  <c r="T120" i="1"/>
  <c r="U120" i="1"/>
  <c r="T100" i="1"/>
  <c r="U100" i="1"/>
  <c r="T99" i="1"/>
  <c r="U99" i="1"/>
  <c r="T98" i="1"/>
  <c r="U98" i="1"/>
  <c r="T97" i="1"/>
  <c r="U97" i="1"/>
  <c r="T96" i="1"/>
  <c r="U96" i="1"/>
  <c r="T95" i="1"/>
  <c r="U95" i="1"/>
  <c r="T94" i="1"/>
  <c r="U94" i="1"/>
  <c r="T93" i="1"/>
  <c r="U93" i="1"/>
  <c r="T92" i="1"/>
  <c r="U92" i="1"/>
  <c r="T91" i="1"/>
  <c r="U91" i="1"/>
  <c r="T90" i="1"/>
  <c r="U90" i="1"/>
  <c r="T89" i="1"/>
  <c r="U89" i="1"/>
  <c r="T88" i="1"/>
  <c r="U88" i="1"/>
  <c r="T87" i="1"/>
  <c r="U87" i="1"/>
  <c r="T86" i="1"/>
  <c r="U86" i="1"/>
  <c r="T85" i="1"/>
  <c r="U85" i="1"/>
  <c r="T84" i="1"/>
  <c r="U84" i="1"/>
  <c r="T83" i="1"/>
  <c r="U83" i="1"/>
  <c r="T82" i="1"/>
  <c r="U82" i="1"/>
  <c r="T81" i="1"/>
  <c r="U81" i="1"/>
  <c r="T80" i="1"/>
  <c r="U80" i="1"/>
  <c r="T79" i="1"/>
  <c r="U79" i="1"/>
  <c r="T78" i="1"/>
  <c r="U78" i="1"/>
  <c r="T77" i="1"/>
  <c r="U77" i="1"/>
  <c r="T76" i="1"/>
  <c r="U76" i="1"/>
  <c r="T75" i="1"/>
  <c r="U75" i="1"/>
  <c r="T74" i="1"/>
  <c r="U74" i="1"/>
  <c r="T73" i="1"/>
  <c r="U73" i="1"/>
  <c r="T72" i="1"/>
  <c r="U72" i="1"/>
  <c r="T71" i="1"/>
  <c r="U71" i="1"/>
  <c r="T70" i="1"/>
  <c r="U70" i="1"/>
  <c r="T69" i="1"/>
  <c r="U69" i="1"/>
  <c r="T68" i="1"/>
  <c r="U68" i="1"/>
  <c r="T67" i="1"/>
  <c r="U67" i="1"/>
  <c r="T66" i="1"/>
  <c r="U66" i="1"/>
  <c r="T65" i="1"/>
  <c r="U65" i="1"/>
  <c r="T64" i="1"/>
  <c r="U64" i="1"/>
  <c r="T63" i="1"/>
  <c r="U63" i="1"/>
  <c r="T62" i="1"/>
  <c r="U62" i="1"/>
  <c r="T61" i="1"/>
  <c r="U61" i="1"/>
  <c r="T60" i="1"/>
  <c r="U60" i="1"/>
  <c r="T59" i="1"/>
  <c r="U59" i="1"/>
  <c r="T58" i="1"/>
  <c r="U58" i="1"/>
  <c r="T57" i="1"/>
  <c r="U57" i="1"/>
  <c r="T56" i="1"/>
  <c r="U56" i="1"/>
  <c r="T55" i="1"/>
  <c r="U55" i="1"/>
  <c r="T54" i="1"/>
  <c r="U54" i="1"/>
  <c r="T53" i="1"/>
  <c r="U53" i="1"/>
  <c r="T52" i="1"/>
  <c r="U52" i="1"/>
  <c r="T51" i="1"/>
  <c r="U51" i="1"/>
  <c r="T50" i="1"/>
  <c r="U50" i="1"/>
  <c r="T49" i="1"/>
  <c r="U49" i="1"/>
  <c r="T48" i="1"/>
  <c r="U48" i="1"/>
  <c r="T47" i="1"/>
  <c r="U47" i="1"/>
  <c r="T46" i="1"/>
  <c r="U46" i="1"/>
  <c r="T45" i="1"/>
  <c r="U45" i="1"/>
  <c r="T44" i="1"/>
  <c r="U44" i="1"/>
  <c r="T43" i="1"/>
  <c r="U43" i="1"/>
  <c r="T42" i="1"/>
  <c r="U42" i="1"/>
  <c r="T41" i="1"/>
  <c r="U41" i="1"/>
  <c r="T40" i="1"/>
  <c r="U40" i="1"/>
  <c r="T39" i="1"/>
  <c r="U39" i="1"/>
  <c r="T38" i="1"/>
  <c r="U38" i="1"/>
  <c r="T37" i="1"/>
  <c r="U37" i="1"/>
  <c r="T36" i="1"/>
  <c r="U36" i="1"/>
  <c r="T35" i="1"/>
  <c r="U35" i="1"/>
  <c r="T34" i="1"/>
  <c r="U34" i="1"/>
  <c r="T33" i="1"/>
  <c r="U33" i="1"/>
  <c r="T32" i="1"/>
  <c r="U32" i="1"/>
  <c r="T31" i="1"/>
  <c r="U31" i="1"/>
  <c r="T30" i="1"/>
  <c r="U30" i="1"/>
  <c r="T29" i="1"/>
  <c r="U29" i="1"/>
  <c r="T28" i="1"/>
  <c r="U28" i="1"/>
  <c r="T27" i="1"/>
  <c r="U27" i="1"/>
  <c r="T26" i="1"/>
  <c r="U26" i="1"/>
  <c r="T25" i="1"/>
  <c r="U25" i="1"/>
  <c r="T24" i="1"/>
  <c r="U24" i="1"/>
  <c r="T23" i="1"/>
  <c r="U23" i="1"/>
  <c r="T22" i="1"/>
  <c r="U22" i="1"/>
  <c r="T21" i="1"/>
  <c r="U21" i="1"/>
  <c r="Q141" i="1"/>
  <c r="R141" i="1"/>
  <c r="Q140" i="1"/>
  <c r="R140" i="1"/>
  <c r="Q139" i="1"/>
  <c r="R139" i="1"/>
  <c r="Q138" i="1"/>
  <c r="R138" i="1"/>
  <c r="Q137" i="1"/>
  <c r="R137" i="1"/>
  <c r="Q136" i="1"/>
  <c r="R136" i="1"/>
  <c r="Q135" i="1"/>
  <c r="R135" i="1"/>
  <c r="Q134" i="1"/>
  <c r="R134" i="1"/>
  <c r="Q133" i="1"/>
  <c r="R133" i="1"/>
  <c r="Q132" i="1"/>
  <c r="R132" i="1"/>
  <c r="Q131" i="1"/>
  <c r="R131" i="1"/>
  <c r="Q130" i="1"/>
  <c r="R130" i="1"/>
  <c r="Q129" i="1"/>
  <c r="R129" i="1"/>
  <c r="Q128" i="1"/>
  <c r="R128" i="1"/>
  <c r="Q127" i="1"/>
  <c r="R127" i="1"/>
  <c r="Q126" i="1"/>
  <c r="R126" i="1"/>
  <c r="Q125" i="1"/>
  <c r="R125" i="1"/>
  <c r="Q124" i="1"/>
  <c r="R124" i="1"/>
  <c r="Q123" i="1"/>
  <c r="R123" i="1"/>
  <c r="Q122" i="1"/>
  <c r="R122" i="1"/>
  <c r="Q121" i="1"/>
  <c r="R121" i="1"/>
  <c r="Q120" i="1"/>
  <c r="R120" i="1"/>
  <c r="Q100" i="1"/>
  <c r="R100" i="1"/>
  <c r="Q99" i="1"/>
  <c r="R99" i="1"/>
  <c r="Q98" i="1"/>
  <c r="R98" i="1"/>
  <c r="Q97" i="1"/>
  <c r="R97" i="1"/>
  <c r="Q96" i="1"/>
  <c r="R96" i="1"/>
  <c r="Q95" i="1"/>
  <c r="R95" i="1"/>
  <c r="Q94" i="1"/>
  <c r="R94" i="1"/>
  <c r="Q93" i="1"/>
  <c r="R93" i="1"/>
  <c r="Q92" i="1"/>
  <c r="R92" i="1"/>
  <c r="Q91" i="1"/>
  <c r="R91" i="1"/>
  <c r="Q90" i="1"/>
  <c r="R90" i="1"/>
  <c r="Q89" i="1"/>
  <c r="R89" i="1"/>
  <c r="Q88" i="1"/>
  <c r="R88" i="1"/>
  <c r="Q87" i="1"/>
  <c r="R87" i="1"/>
  <c r="Q86" i="1"/>
  <c r="R86" i="1"/>
  <c r="Q85" i="1"/>
  <c r="R85" i="1"/>
  <c r="Q84" i="1"/>
  <c r="R84" i="1"/>
  <c r="Q83" i="1"/>
  <c r="R83" i="1"/>
  <c r="Q82" i="1"/>
  <c r="R82" i="1"/>
  <c r="Q81" i="1"/>
  <c r="R81" i="1"/>
  <c r="Q80" i="1"/>
  <c r="R80" i="1"/>
  <c r="Q79" i="1"/>
  <c r="R79" i="1"/>
  <c r="Q78" i="1"/>
  <c r="R78" i="1"/>
  <c r="Q77" i="1"/>
  <c r="R77" i="1"/>
  <c r="Q76" i="1"/>
  <c r="R76" i="1"/>
  <c r="Q75" i="1"/>
  <c r="R75" i="1"/>
  <c r="Q74" i="1"/>
  <c r="R74" i="1"/>
  <c r="Q73" i="1"/>
  <c r="R73" i="1"/>
  <c r="Q72" i="1"/>
  <c r="R72" i="1"/>
  <c r="Q71" i="1"/>
  <c r="R71" i="1"/>
  <c r="Q70" i="1"/>
  <c r="R70" i="1"/>
  <c r="Q69" i="1"/>
  <c r="R69" i="1"/>
  <c r="Q68" i="1"/>
  <c r="R68" i="1"/>
  <c r="Q67" i="1"/>
  <c r="R67" i="1"/>
  <c r="Q66" i="1"/>
  <c r="R66" i="1"/>
  <c r="Q65" i="1"/>
  <c r="R65" i="1"/>
  <c r="Q64" i="1"/>
  <c r="R64" i="1"/>
  <c r="Q63" i="1"/>
  <c r="R63" i="1"/>
  <c r="Q62" i="1"/>
  <c r="R62" i="1"/>
  <c r="Q61" i="1"/>
  <c r="R61" i="1"/>
  <c r="Q60" i="1"/>
  <c r="R60" i="1"/>
  <c r="Q59" i="1"/>
  <c r="R59" i="1"/>
  <c r="Q58" i="1"/>
  <c r="R58" i="1"/>
  <c r="Q57" i="1"/>
  <c r="R57" i="1"/>
  <c r="Q56" i="1"/>
  <c r="R56" i="1"/>
  <c r="Q55" i="1"/>
  <c r="R55" i="1"/>
  <c r="Q54" i="1"/>
  <c r="R54" i="1"/>
  <c r="Q53" i="1"/>
  <c r="R53" i="1"/>
  <c r="Q52" i="1"/>
  <c r="R52" i="1"/>
  <c r="Q51" i="1"/>
  <c r="R51" i="1"/>
  <c r="Q50" i="1"/>
  <c r="R50" i="1"/>
  <c r="Q49" i="1"/>
  <c r="R49" i="1"/>
  <c r="Q48" i="1"/>
  <c r="R48" i="1"/>
  <c r="Q47" i="1"/>
  <c r="R47" i="1"/>
  <c r="Q46" i="1"/>
  <c r="R46" i="1"/>
  <c r="Q45" i="1"/>
  <c r="R45" i="1"/>
  <c r="Q44" i="1"/>
  <c r="R44" i="1"/>
  <c r="Q43" i="1"/>
  <c r="R43" i="1"/>
  <c r="Q42" i="1"/>
  <c r="R42" i="1"/>
  <c r="Q41" i="1"/>
  <c r="R41" i="1"/>
  <c r="Q40" i="1"/>
  <c r="R40" i="1"/>
  <c r="Q39" i="1"/>
  <c r="R39" i="1"/>
  <c r="Q38" i="1"/>
  <c r="R38" i="1"/>
  <c r="Q37" i="1"/>
  <c r="R37" i="1"/>
  <c r="Q36" i="1"/>
  <c r="R36" i="1"/>
  <c r="Q35" i="1"/>
  <c r="R35" i="1"/>
  <c r="Q34" i="1"/>
  <c r="R34" i="1"/>
  <c r="Q33" i="1"/>
  <c r="R33" i="1"/>
  <c r="Q32" i="1"/>
  <c r="R32" i="1"/>
  <c r="Q31" i="1"/>
  <c r="R31" i="1"/>
  <c r="Q30" i="1"/>
  <c r="R30" i="1"/>
  <c r="Q29" i="1"/>
  <c r="R29" i="1"/>
  <c r="Q28" i="1"/>
  <c r="R28" i="1"/>
  <c r="Q27" i="1"/>
  <c r="R27" i="1"/>
  <c r="Q26" i="1"/>
  <c r="R26" i="1"/>
  <c r="Q25" i="1"/>
  <c r="R25" i="1"/>
  <c r="Q24" i="1"/>
  <c r="R24" i="1"/>
  <c r="Q23" i="1"/>
  <c r="R23" i="1"/>
  <c r="Q22" i="1"/>
  <c r="R22" i="1"/>
  <c r="Q21" i="1"/>
  <c r="R21" i="1"/>
  <c r="N20" i="1"/>
  <c r="O20" i="1"/>
  <c r="N21" i="1"/>
  <c r="O21" i="1"/>
  <c r="N22" i="1"/>
  <c r="O22" i="1"/>
  <c r="N23" i="1"/>
  <c r="O23" i="1"/>
  <c r="N24" i="1"/>
  <c r="O24" i="1"/>
  <c r="N25" i="1"/>
  <c r="O25" i="1"/>
  <c r="N26" i="1"/>
  <c r="O26" i="1"/>
  <c r="N27" i="1"/>
  <c r="O27" i="1"/>
  <c r="N28" i="1"/>
  <c r="O28" i="1"/>
  <c r="N29" i="1"/>
  <c r="O29" i="1"/>
  <c r="N30" i="1"/>
  <c r="O30" i="1"/>
  <c r="N31" i="1"/>
  <c r="O31" i="1"/>
  <c r="N32" i="1"/>
  <c r="O32" i="1"/>
  <c r="N33" i="1"/>
  <c r="O33" i="1"/>
  <c r="N34" i="1"/>
  <c r="O34" i="1"/>
  <c r="N35" i="1"/>
  <c r="O35" i="1"/>
  <c r="N36" i="1"/>
  <c r="O36" i="1"/>
  <c r="N37" i="1"/>
  <c r="O37" i="1"/>
  <c r="N38" i="1"/>
  <c r="O38" i="1"/>
  <c r="N39" i="1"/>
  <c r="O39" i="1"/>
  <c r="N40" i="1"/>
  <c r="O40" i="1"/>
  <c r="N41" i="1"/>
  <c r="O41" i="1"/>
  <c r="N42" i="1"/>
  <c r="O42" i="1"/>
  <c r="N43" i="1"/>
  <c r="O43" i="1"/>
  <c r="N44" i="1"/>
  <c r="O44" i="1"/>
  <c r="N45" i="1"/>
  <c r="O45" i="1"/>
  <c r="N46" i="1"/>
  <c r="O46" i="1"/>
  <c r="N47" i="1"/>
  <c r="O47" i="1"/>
  <c r="N48" i="1"/>
  <c r="O48" i="1"/>
  <c r="N49" i="1"/>
  <c r="O49" i="1"/>
  <c r="N50" i="1"/>
  <c r="O50" i="1"/>
  <c r="N51" i="1"/>
  <c r="O51" i="1"/>
  <c r="N52" i="1"/>
  <c r="O52" i="1"/>
  <c r="N53" i="1"/>
  <c r="O53" i="1"/>
  <c r="N54" i="1"/>
  <c r="O54" i="1"/>
  <c r="N55" i="1"/>
  <c r="O55" i="1"/>
  <c r="N56" i="1"/>
  <c r="O56" i="1"/>
  <c r="N57" i="1"/>
  <c r="O57" i="1"/>
  <c r="N58" i="1"/>
  <c r="O58" i="1"/>
  <c r="N59" i="1"/>
  <c r="O59" i="1"/>
  <c r="N60" i="1"/>
  <c r="O60" i="1"/>
  <c r="N61" i="1"/>
  <c r="O61" i="1"/>
  <c r="N62" i="1"/>
  <c r="O62" i="1"/>
  <c r="N63" i="1"/>
  <c r="O63" i="1"/>
  <c r="N64" i="1"/>
  <c r="O64" i="1"/>
  <c r="N65" i="1"/>
  <c r="O65" i="1"/>
  <c r="N66" i="1"/>
  <c r="O66" i="1"/>
  <c r="N67" i="1"/>
  <c r="O67" i="1"/>
  <c r="N68" i="1"/>
  <c r="O68" i="1"/>
  <c r="N69" i="1"/>
  <c r="O69" i="1"/>
  <c r="N70" i="1"/>
  <c r="O70" i="1"/>
  <c r="N71" i="1"/>
  <c r="O71" i="1"/>
  <c r="N72" i="1"/>
  <c r="O72" i="1"/>
  <c r="N73" i="1"/>
  <c r="O73" i="1"/>
  <c r="N74" i="1"/>
  <c r="O74" i="1"/>
  <c r="N75" i="1"/>
  <c r="O75" i="1"/>
  <c r="N76" i="1"/>
  <c r="O76" i="1"/>
  <c r="N77" i="1"/>
  <c r="O77" i="1"/>
  <c r="N78" i="1"/>
  <c r="O78" i="1"/>
  <c r="N79" i="1"/>
  <c r="O79" i="1"/>
  <c r="N80" i="1"/>
  <c r="O80" i="1"/>
  <c r="N81" i="1"/>
  <c r="O81" i="1"/>
  <c r="N82" i="1"/>
  <c r="O82" i="1"/>
  <c r="N83" i="1"/>
  <c r="O83" i="1"/>
  <c r="N84" i="1"/>
  <c r="O84" i="1"/>
  <c r="N85" i="1"/>
  <c r="O85" i="1"/>
  <c r="N86" i="1"/>
  <c r="O86" i="1"/>
  <c r="N87" i="1"/>
  <c r="O87" i="1"/>
  <c r="N88" i="1"/>
  <c r="O88" i="1"/>
  <c r="N89" i="1"/>
  <c r="O89" i="1"/>
  <c r="N90" i="1"/>
  <c r="O90" i="1"/>
  <c r="N91" i="1"/>
  <c r="O91" i="1"/>
  <c r="N92" i="1"/>
  <c r="O92" i="1"/>
  <c r="N93" i="1"/>
  <c r="O93" i="1"/>
  <c r="N94" i="1"/>
  <c r="O94" i="1"/>
  <c r="N95" i="1"/>
  <c r="O95" i="1"/>
  <c r="N96" i="1"/>
  <c r="O96" i="1"/>
  <c r="N97" i="1"/>
  <c r="O97" i="1"/>
  <c r="N98" i="1"/>
  <c r="O98" i="1"/>
  <c r="N99" i="1"/>
  <c r="O99" i="1"/>
  <c r="N100" i="1"/>
  <c r="O100" i="1"/>
  <c r="N120" i="1"/>
  <c r="O120" i="1"/>
  <c r="N121" i="1"/>
  <c r="O121" i="1"/>
  <c r="N122" i="1"/>
  <c r="O122" i="1"/>
  <c r="N123" i="1"/>
  <c r="O123" i="1"/>
  <c r="N124" i="1"/>
  <c r="O124" i="1"/>
  <c r="N125" i="1"/>
  <c r="O125" i="1"/>
  <c r="N126" i="1"/>
  <c r="O126" i="1"/>
  <c r="N127" i="1"/>
  <c r="O127" i="1"/>
  <c r="N128" i="1"/>
  <c r="O128" i="1"/>
  <c r="N129" i="1"/>
  <c r="O129" i="1"/>
  <c r="N130" i="1"/>
  <c r="O130" i="1"/>
  <c r="N131" i="1"/>
  <c r="O131" i="1"/>
  <c r="N132" i="1"/>
  <c r="O132" i="1"/>
  <c r="N133" i="1"/>
  <c r="O133" i="1"/>
  <c r="N134" i="1"/>
  <c r="O134" i="1"/>
  <c r="N135" i="1"/>
  <c r="O135" i="1"/>
  <c r="N136" i="1"/>
  <c r="O136" i="1"/>
  <c r="N137" i="1"/>
  <c r="O137" i="1"/>
  <c r="N138" i="1"/>
  <c r="O138" i="1"/>
  <c r="N139" i="1"/>
  <c r="O139" i="1"/>
  <c r="N140" i="1"/>
  <c r="O140" i="1"/>
  <c r="N141" i="1"/>
  <c r="O141" i="1"/>
  <c r="C4" i="11"/>
  <c r="W20" i="1"/>
  <c r="X20" i="1"/>
  <c r="T20" i="1"/>
  <c r="U20" i="1"/>
  <c r="Q20" i="1"/>
  <c r="R20" i="1"/>
  <c r="K141" i="1"/>
  <c r="L141" i="1"/>
  <c r="K140" i="1"/>
  <c r="L140" i="1"/>
  <c r="K139" i="1"/>
  <c r="L139" i="1"/>
  <c r="K138" i="1"/>
  <c r="L138" i="1"/>
  <c r="K137" i="1"/>
  <c r="L137" i="1"/>
  <c r="K136" i="1"/>
  <c r="L136" i="1"/>
  <c r="K135" i="1"/>
  <c r="L135" i="1"/>
  <c r="K134" i="1"/>
  <c r="L134" i="1"/>
  <c r="K133" i="1"/>
  <c r="L133" i="1"/>
  <c r="K132" i="1"/>
  <c r="L132" i="1"/>
  <c r="K131" i="1"/>
  <c r="L131" i="1"/>
  <c r="K130" i="1"/>
  <c r="L130" i="1"/>
  <c r="K129" i="1"/>
  <c r="L129" i="1"/>
  <c r="K128" i="1"/>
  <c r="L128" i="1"/>
  <c r="K127" i="1"/>
  <c r="L127" i="1"/>
  <c r="K126" i="1"/>
  <c r="L126" i="1"/>
  <c r="K125" i="1"/>
  <c r="L125" i="1"/>
  <c r="K124" i="1"/>
  <c r="L124" i="1"/>
  <c r="K123" i="1"/>
  <c r="L123" i="1"/>
  <c r="K122" i="1"/>
  <c r="L122" i="1"/>
  <c r="K121" i="1"/>
  <c r="L121" i="1"/>
  <c r="K120" i="1"/>
  <c r="L120" i="1"/>
  <c r="K100" i="1"/>
  <c r="L100" i="1"/>
  <c r="K99" i="1"/>
  <c r="L99" i="1"/>
  <c r="K98" i="1"/>
  <c r="L98" i="1"/>
  <c r="K97" i="1"/>
  <c r="L97" i="1"/>
  <c r="K96" i="1"/>
  <c r="L96" i="1"/>
  <c r="K95" i="1"/>
  <c r="L95" i="1"/>
  <c r="K94" i="1"/>
  <c r="L94" i="1"/>
  <c r="K93" i="1"/>
  <c r="L93" i="1"/>
  <c r="K92" i="1"/>
  <c r="L92" i="1"/>
  <c r="K91" i="1"/>
  <c r="L91" i="1"/>
  <c r="K90" i="1"/>
  <c r="L90" i="1"/>
  <c r="K89" i="1"/>
  <c r="L89" i="1"/>
  <c r="K88" i="1"/>
  <c r="L88" i="1"/>
  <c r="K87" i="1"/>
  <c r="L87" i="1"/>
  <c r="K86" i="1"/>
  <c r="L86" i="1"/>
  <c r="K85" i="1"/>
  <c r="L85" i="1"/>
  <c r="K84" i="1"/>
  <c r="L84" i="1"/>
  <c r="K83" i="1"/>
  <c r="L83" i="1"/>
  <c r="K82" i="1"/>
  <c r="L82" i="1"/>
  <c r="K81" i="1"/>
  <c r="L81" i="1"/>
  <c r="K80" i="1"/>
  <c r="L80" i="1"/>
  <c r="K79" i="1"/>
  <c r="L79" i="1"/>
  <c r="K78" i="1"/>
  <c r="L78" i="1"/>
  <c r="K77" i="1"/>
  <c r="L77" i="1"/>
  <c r="K76" i="1"/>
  <c r="L76" i="1"/>
  <c r="K75" i="1"/>
  <c r="L75" i="1"/>
  <c r="K74" i="1"/>
  <c r="L74" i="1"/>
  <c r="K73" i="1"/>
  <c r="L73" i="1"/>
  <c r="K72" i="1"/>
  <c r="L72" i="1"/>
  <c r="K71" i="1"/>
  <c r="L71" i="1"/>
  <c r="K70" i="1"/>
  <c r="L70" i="1"/>
  <c r="K69" i="1"/>
  <c r="L69" i="1"/>
  <c r="K68" i="1"/>
  <c r="L68" i="1"/>
  <c r="K67" i="1"/>
  <c r="L67" i="1"/>
  <c r="K66" i="1"/>
  <c r="L66" i="1"/>
  <c r="K65" i="1"/>
  <c r="L65" i="1"/>
  <c r="K64" i="1"/>
  <c r="L64" i="1"/>
  <c r="K63" i="1"/>
  <c r="L63" i="1"/>
  <c r="K62" i="1"/>
  <c r="L62" i="1"/>
  <c r="K61" i="1"/>
  <c r="L61" i="1"/>
  <c r="K60" i="1"/>
  <c r="L60" i="1"/>
  <c r="K59" i="1"/>
  <c r="L59" i="1"/>
  <c r="K58" i="1"/>
  <c r="L58" i="1"/>
  <c r="K57" i="1"/>
  <c r="L57" i="1"/>
  <c r="K56" i="1"/>
  <c r="L56" i="1"/>
  <c r="K55" i="1"/>
  <c r="L55" i="1"/>
  <c r="K54" i="1"/>
  <c r="L54" i="1"/>
  <c r="K53" i="1"/>
  <c r="L53" i="1"/>
  <c r="K52" i="1"/>
  <c r="L52" i="1"/>
  <c r="K51" i="1"/>
  <c r="L51" i="1"/>
  <c r="K50" i="1"/>
  <c r="L50" i="1"/>
  <c r="K49" i="1"/>
  <c r="L49" i="1"/>
  <c r="K48" i="1"/>
  <c r="L48" i="1"/>
  <c r="K47" i="1"/>
  <c r="L47" i="1"/>
  <c r="K46" i="1"/>
  <c r="L46" i="1"/>
  <c r="K45" i="1"/>
  <c r="L45" i="1"/>
  <c r="K44" i="1"/>
  <c r="L44" i="1"/>
  <c r="K43" i="1"/>
  <c r="L43" i="1"/>
  <c r="K42" i="1"/>
  <c r="L42" i="1"/>
  <c r="K41" i="1"/>
  <c r="L41" i="1"/>
  <c r="K40" i="1"/>
  <c r="L40" i="1"/>
  <c r="K39" i="1"/>
  <c r="L39" i="1"/>
  <c r="K38" i="1"/>
  <c r="L38" i="1"/>
  <c r="K37" i="1"/>
  <c r="L37" i="1"/>
  <c r="K36" i="1"/>
  <c r="L36" i="1"/>
  <c r="K35" i="1"/>
  <c r="L35" i="1"/>
  <c r="K34" i="1"/>
  <c r="L34" i="1"/>
  <c r="K33" i="1"/>
  <c r="L33" i="1"/>
  <c r="K32" i="1"/>
  <c r="L32" i="1"/>
  <c r="K31" i="1"/>
  <c r="L31" i="1"/>
  <c r="K30" i="1"/>
  <c r="L30" i="1"/>
  <c r="K29" i="1"/>
  <c r="L29" i="1"/>
  <c r="K28" i="1"/>
  <c r="L28" i="1"/>
  <c r="K27" i="1"/>
  <c r="L27" i="1"/>
  <c r="K26" i="1"/>
  <c r="L26" i="1"/>
  <c r="K25" i="1"/>
  <c r="L25" i="1"/>
  <c r="K24" i="1"/>
  <c r="L24" i="1"/>
  <c r="K23" i="1"/>
  <c r="L23" i="1"/>
  <c r="K22" i="1"/>
  <c r="L22" i="1"/>
  <c r="K21" i="1"/>
  <c r="L21" i="1"/>
  <c r="K20" i="1"/>
  <c r="L20" i="1"/>
</calcChain>
</file>

<file path=xl/sharedStrings.xml><?xml version="1.0" encoding="utf-8"?>
<sst xmlns="http://schemas.openxmlformats.org/spreadsheetml/2006/main" count="1181" uniqueCount="353">
  <si>
    <t>Line Item No</t>
  </si>
  <si>
    <t>Product Description</t>
  </si>
  <si>
    <t>Type</t>
  </si>
  <si>
    <t>Size</t>
  </si>
  <si>
    <t>OCR</t>
  </si>
  <si>
    <t>Product</t>
  </si>
  <si>
    <t>Printed</t>
  </si>
  <si>
    <t>Finish</t>
  </si>
  <si>
    <t>single side</t>
  </si>
  <si>
    <t>Black and white</t>
  </si>
  <si>
    <t>Partial colour</t>
  </si>
  <si>
    <t>Mailmark</t>
  </si>
  <si>
    <t>Unit</t>
  </si>
  <si>
    <t>Each</t>
  </si>
  <si>
    <t>Colour</t>
  </si>
  <si>
    <t xml:space="preserve"> Colour</t>
  </si>
  <si>
    <t>Unit Price £</t>
  </si>
  <si>
    <t>% Related Discount</t>
  </si>
  <si>
    <t>Discounted amount (£)</t>
  </si>
  <si>
    <t>£ per item</t>
  </si>
  <si>
    <t xml:space="preserve">1-999 items </t>
  </si>
  <si>
    <t xml:space="preserve">1000 - 2,499 items </t>
  </si>
  <si>
    <t>N/A</t>
  </si>
  <si>
    <t>350 gsm postcard max size C5</t>
  </si>
  <si>
    <t>two sides (Duplex)</t>
  </si>
  <si>
    <t>DL or C5 Envelope 
(minimum 90 gsm uncoated envelope)</t>
  </si>
  <si>
    <t xml:space="preserve">Inserts (provided Electronically) Supplier Print and insert </t>
  </si>
  <si>
    <t>1.0 Premium Class Postage (1st Class or Equivalent)
Low Sort</t>
  </si>
  <si>
    <t>3.0 Standard Class Postage (2nd Class or Equivalent)
Low Sort</t>
  </si>
  <si>
    <t>5.0 Economy Class Postage 
Low Sort</t>
  </si>
  <si>
    <t>Leaflet</t>
  </si>
  <si>
    <t>Map</t>
  </si>
  <si>
    <t>Business Reply Envelope</t>
  </si>
  <si>
    <t>Booklet / pamphlet</t>
  </si>
  <si>
    <t>Per envelope</t>
  </si>
  <si>
    <t>Printing return address on envelope</t>
  </si>
  <si>
    <t>Printing address on solid non window envelope</t>
  </si>
  <si>
    <t>Pricing</t>
  </si>
  <si>
    <t>Per sheet</t>
  </si>
  <si>
    <t>Per Mail item</t>
  </si>
  <si>
    <t>Alternative formats - Large Print additional cost</t>
  </si>
  <si>
    <t>Software Licence provided ( Type)</t>
  </si>
  <si>
    <t>Framework Outright Purchase Price £</t>
  </si>
  <si>
    <t>List Price (Per Unit)
£</t>
  </si>
  <si>
    <t>Software provided (Name)</t>
  </si>
  <si>
    <t>Product Provided Details</t>
  </si>
  <si>
    <t>Support &amp; Maintenance fee pa 
£</t>
  </si>
  <si>
    <t>2 Year Lease Cost 
(Per Quarter)
Inclusive of Support &amp; Maintenance 
£</t>
  </si>
  <si>
    <t>3 Year Lease Cost 
(Per Quarter) 
Inclusive of Support &amp; Maintenance 
£</t>
  </si>
  <si>
    <t>4 Year 
Lease Cost 
(Per Quarter) 
Inclusive of Support &amp; Maintenance 
£</t>
  </si>
  <si>
    <t>5 Year Lease Cost 
(Per Quarter) 
Inclusive of Support &amp; Maintenance 
£</t>
  </si>
  <si>
    <t>6 Year Lease Cost 
(Per Quarter) 
Inclusive of Support &amp; Maintenance 
£</t>
  </si>
  <si>
    <t>Oversized items i.e. A4 (or anything above 16 pages)</t>
  </si>
  <si>
    <t>Per item</t>
  </si>
  <si>
    <t>Templates  including full design and configuration</t>
  </si>
  <si>
    <t xml:space="preserve">Templates (no design) with configuration </t>
  </si>
  <si>
    <t>Unit 
£</t>
  </si>
  <si>
    <t>SMS (International)</t>
  </si>
  <si>
    <t>Design and set up of Buyer / Supplier Portal</t>
  </si>
  <si>
    <t>Archive Services</t>
  </si>
  <si>
    <t>Do not Redirect envelopes</t>
  </si>
  <si>
    <t xml:space="preserve">1 sheet white A4 Paper minimum 90 gsm (folded) </t>
  </si>
  <si>
    <t>Additional cost for international mail items delivered to EU Destinations
up to 100g</t>
  </si>
  <si>
    <t>Additional cost for international mail items delivered to Non EU Destinations
up to 100g</t>
  </si>
  <si>
    <t>Additional cost for international mail items delivered to  Rest of World (RoW) Destinations
up to 100g</t>
  </si>
  <si>
    <t>Reduction for 80 gsm A4 white paper</t>
  </si>
  <si>
    <t>7 Year Lease Cost 
(Per Quarter) 
Inclusive of Support &amp; Maintenance 
£</t>
  </si>
  <si>
    <t>Software
£</t>
  </si>
  <si>
    <t>n/a</t>
  </si>
  <si>
    <t xml:space="preserve">Set up </t>
  </si>
  <si>
    <t xml:space="preserve">Access fee </t>
  </si>
  <si>
    <t>Template amendments (Supplier amends)</t>
  </si>
  <si>
    <t>Template amendments (Buyer amends)</t>
  </si>
  <si>
    <t>Data Cleansing and address management</t>
  </si>
  <si>
    <t>per alert</t>
  </si>
  <si>
    <t>per record</t>
  </si>
  <si>
    <t>per address</t>
  </si>
  <si>
    <t>Region or zonal area</t>
  </si>
  <si>
    <t xml:space="preserve">Postage Class </t>
  </si>
  <si>
    <t>Volume Related Discounts (per day)</t>
  </si>
  <si>
    <t>Installation, Testing &amp; Training
£</t>
  </si>
  <si>
    <t>Unit of Measure</t>
  </si>
  <si>
    <r>
      <t xml:space="preserve">Software, software licence, support and maintenance  
including Installation testing  and training 
</t>
    </r>
    <r>
      <rPr>
        <b/>
        <sz val="11"/>
        <color theme="1"/>
        <rFont val="Calibri"/>
        <family val="2"/>
        <scheme val="minor"/>
      </rPr>
      <t xml:space="preserve"> (Outright Purchase)</t>
    </r>
  </si>
  <si>
    <r>
      <t xml:space="preserve">Software, software licence, support and maintenance  including Installation testing  and training 
</t>
    </r>
    <r>
      <rPr>
        <b/>
        <sz val="11"/>
        <color theme="1"/>
        <rFont val="Calibri"/>
        <family val="2"/>
        <scheme val="minor"/>
      </rPr>
      <t xml:space="preserve"> (Lease)</t>
    </r>
  </si>
  <si>
    <t>Unit (£)</t>
  </si>
  <si>
    <t>All items are produced by individual members of staff via Multi Functional Devices across the organisation</t>
  </si>
  <si>
    <t>90 percent of the items are duplex (black and white printed) and sent via standard class postage (1,800,000 items)</t>
  </si>
  <si>
    <t>Current Status</t>
  </si>
  <si>
    <t>The requirement</t>
  </si>
  <si>
    <t>Seeking a hybrid mail service which will:-</t>
  </si>
  <si>
    <t>Enable all mail items produced by individual staff members regardless of location to be printed and posted via physical means</t>
  </si>
  <si>
    <t>a</t>
  </si>
  <si>
    <t>b</t>
  </si>
  <si>
    <t>c</t>
  </si>
  <si>
    <t>There are 25 different types of correspondence issued by the organisation</t>
  </si>
  <si>
    <t>10 percent of the items are partial colour duplex printed and sent via premium class postage (200,000 items)</t>
  </si>
  <si>
    <t>Product / Service</t>
  </si>
  <si>
    <t>d</t>
  </si>
  <si>
    <t>Quantity</t>
  </si>
  <si>
    <t>Per Quarter</t>
  </si>
  <si>
    <t xml:space="preserve">The scenarios do not represent future Buyer requirements or volumes </t>
  </si>
  <si>
    <t>Buyer A is a medium sized organisation which currently issues 2 million mail items per year (40,000 per week)</t>
  </si>
  <si>
    <t>Buyer B is a large sized organisation which currently issues 3.5 million items of correspondence per year (70,000 per week)</t>
  </si>
  <si>
    <t>The budget is held centrally by Head Office</t>
  </si>
  <si>
    <t>Mail Item</t>
  </si>
  <si>
    <t>Mail item description</t>
  </si>
  <si>
    <t xml:space="preserve">Class of postage </t>
  </si>
  <si>
    <t>Unit of measure</t>
  </si>
  <si>
    <t>Buyer B organisation is keen to adopt digital communications where this is possible, all staff have agreed to receive their monthly payslips via a secure E mail facility i.e. 1,000 payslips per month from contract start.</t>
  </si>
  <si>
    <t>Requires the use of standard letters and templates so that mail produced is in a standard format 15 templates will be required for physical mail and 3 templates for digital communication all templates will require design and configuration.</t>
  </si>
  <si>
    <t>Smoothly adopt the use of digital channels to accommodate the move to digital communications.</t>
  </si>
  <si>
    <t>e</t>
  </si>
  <si>
    <t>f</t>
  </si>
  <si>
    <r>
      <t xml:space="preserve">Software, software licence, support and maintenance  
including Installation testing  and training 
</t>
    </r>
    <r>
      <rPr>
        <b/>
        <sz val="11"/>
        <color theme="1"/>
        <rFont val="Calibri"/>
        <family val="2"/>
        <scheme val="minor"/>
      </rPr>
      <t>(Includes physical mail items)</t>
    </r>
    <r>
      <rPr>
        <sz val="11"/>
        <color theme="1"/>
        <rFont val="Calibri"/>
        <family val="2"/>
        <scheme val="minor"/>
      </rPr>
      <t xml:space="preserve">
</t>
    </r>
  </si>
  <si>
    <r>
      <t xml:space="preserve">Software, software licence, support and maintenance  
including Installation testing  and training 
</t>
    </r>
    <r>
      <rPr>
        <b/>
        <sz val="11"/>
        <color theme="1"/>
        <rFont val="Calibri"/>
        <family val="2"/>
        <scheme val="minor"/>
      </rPr>
      <t>(Includes digital mail items)</t>
    </r>
    <r>
      <rPr>
        <sz val="11"/>
        <color theme="1"/>
        <rFont val="Calibri"/>
        <family val="2"/>
        <scheme val="minor"/>
      </rPr>
      <t xml:space="preserve">
</t>
    </r>
  </si>
  <si>
    <t>Unit Price (£)</t>
  </si>
  <si>
    <t>Additional information / comments</t>
  </si>
  <si>
    <t>The budget is held centrally by Head office</t>
  </si>
  <si>
    <t>Price per Unit (£)</t>
  </si>
  <si>
    <t xml:space="preserve">Software, software licence, support and maintenance  including Installation testing  and training </t>
  </si>
  <si>
    <t>Total Cost
(12 months)</t>
  </si>
  <si>
    <t xml:space="preserve"> Website (Public) interface</t>
  </si>
  <si>
    <t xml:space="preserve">Initial set up </t>
  </si>
  <si>
    <t>Access fee</t>
  </si>
  <si>
    <t>Customer Web Portal</t>
  </si>
  <si>
    <t>Web - portal access fee (includes maintenance and updates)</t>
  </si>
  <si>
    <t>Templates</t>
  </si>
  <si>
    <t>Per address</t>
  </si>
  <si>
    <t>Total Cost Scenario A</t>
  </si>
  <si>
    <t>Total Cost Scenario B</t>
  </si>
  <si>
    <t>Volume Related Discounts (VRD) per batch</t>
  </si>
  <si>
    <t>Regional and/or zonal area</t>
  </si>
  <si>
    <t>Buyer A is seeking a hybrid mail service which will:-</t>
  </si>
  <si>
    <t>Scenario Item nos</t>
  </si>
  <si>
    <t xml:space="preserve">Premium Class Postage (1st Class or Equivalent)  duplex  partial colour </t>
  </si>
  <si>
    <t xml:space="preserve">Standard Class Postage (2nd Class or Equivalent) duplex black and white </t>
  </si>
  <si>
    <t>Total set up costs</t>
  </si>
  <si>
    <t>Total Usage Costs</t>
  </si>
  <si>
    <r>
      <t>Templates  including full design and configuration
(</t>
    </r>
    <r>
      <rPr>
        <b/>
        <sz val="11"/>
        <color theme="1"/>
        <rFont val="Calibri"/>
        <family val="2"/>
        <scheme val="minor"/>
      </rPr>
      <t>Free of Charge)</t>
    </r>
  </si>
  <si>
    <t xml:space="preserve">Premium Class Postage (1st Class or Equivalent) duplex black and white </t>
  </si>
  <si>
    <t>Scenario Item Nos</t>
  </si>
  <si>
    <t>Standard Class Postage (2nd Class or Equivalent) 
duplex partial colour for Annual Bulk mailing</t>
  </si>
  <si>
    <t>Buyer B issues 5,000 appointments letters ( via physical means )  per month, in addition the requirement is to issue reminder notifications via SMS text messages</t>
  </si>
  <si>
    <t>SMS (UK)  appointment reminders</t>
  </si>
  <si>
    <t>POSTAL GOODS,SERVICES AND SOLUTIONS</t>
  </si>
  <si>
    <t>Reference Number
RM6017</t>
  </si>
  <si>
    <t>Please insert your company name in the text box below</t>
  </si>
  <si>
    <t>© Crown Copyright 2019</t>
  </si>
  <si>
    <t xml:space="preserve">e.g Omni Channel products </t>
  </si>
  <si>
    <t xml:space="preserve"> Discount offered % </t>
  </si>
  <si>
    <r>
      <rPr>
        <b/>
        <u/>
        <sz val="8"/>
        <rFont val="Arial"/>
        <family val="2"/>
      </rPr>
      <t>YELLOW CELLS</t>
    </r>
    <r>
      <rPr>
        <b/>
        <sz val="8"/>
        <rFont val="Arial"/>
        <family val="2"/>
      </rPr>
      <t xml:space="preserve">
Bidders MUST enter the prices required in ALL YELLOW cells.  If you do not offer that service please enter 0.00. 
</t>
    </r>
  </si>
  <si>
    <r>
      <rPr>
        <b/>
        <u/>
        <sz val="8"/>
        <rFont val="Arial"/>
        <family val="2"/>
      </rPr>
      <t>PINK CELLS</t>
    </r>
    <r>
      <rPr>
        <b/>
        <sz val="8"/>
        <rFont val="Arial"/>
        <family val="2"/>
      </rPr>
      <t xml:space="preserve">
Will perform automatic calculations. PINK cells are locked cells and require no input from the bidder.</t>
    </r>
  </si>
  <si>
    <t>Discounted amount is calculated by taking the % Related Discount away from the Unit Price i.e. 1 - 999 mail items per day the % Related Discount (Column J) is deducted from the Unit Price (Column I).  
Discounted amount cells are locked cells and require no input from the Bidder.</t>
  </si>
  <si>
    <t>£ per item is calculated by taking the Discounted Amount (£) away from the Unit Price i.e. 1 - 999 mail items per day, the Discounted Amount (£) (Column K) is deducted from the Unit Price (Column I).  
£ per item cells are locked cells and require no input from the Bidder.
Please be aware discounts will not be used for evaluation.</t>
  </si>
  <si>
    <t xml:space="preserve"> Evaluation Lot 7</t>
  </si>
  <si>
    <r>
      <rPr>
        <b/>
        <sz val="11"/>
        <color theme="1"/>
        <rFont val="Arial"/>
        <family val="2"/>
      </rPr>
      <t xml:space="preserve">Assumption: </t>
    </r>
    <r>
      <rPr>
        <sz val="11"/>
        <color theme="1"/>
        <rFont val="Arial"/>
        <family val="2"/>
      </rPr>
      <t xml:space="preserve">all physical mail is posted Low sort, with mailmark </t>
    </r>
  </si>
  <si>
    <t xml:space="preserve">Total Cost A </t>
  </si>
  <si>
    <t>Total Cost B</t>
  </si>
  <si>
    <t xml:space="preserve">Total Costs Evaluation </t>
  </si>
  <si>
    <r>
      <t xml:space="preserve">RED CELLS
</t>
    </r>
    <r>
      <rPr>
        <b/>
        <sz val="8"/>
        <rFont val="Arial"/>
        <family val="2"/>
      </rPr>
      <t>The bidder cannot enter information into RED cells.
RED cells contain the Total Cost for Scenario A and Scenario B which will be automatically calculated once prices have been provided by you in the line items highlighted in BLUE on tab 4 Pricing Schedule Lot 7.</t>
    </r>
  </si>
  <si>
    <t xml:space="preserve">Instructions to complete Scenario A and B </t>
  </si>
  <si>
    <t>1. Set up cost for scenario A</t>
  </si>
  <si>
    <r>
      <t xml:space="preserve">Software, software licence, support and maintenance  
including Installation testing  and training 
</t>
    </r>
    <r>
      <rPr>
        <b/>
        <sz val="11"/>
        <color theme="1"/>
        <rFont val="Calibri"/>
        <family val="2"/>
        <scheme val="minor"/>
      </rPr>
      <t>(Excludes physical/digital mail items)</t>
    </r>
    <r>
      <rPr>
        <sz val="11"/>
        <color theme="1"/>
        <rFont val="Calibri"/>
        <family val="2"/>
        <scheme val="minor"/>
      </rPr>
      <t xml:space="preserve">
</t>
    </r>
  </si>
  <si>
    <r>
      <t xml:space="preserve"> Provision of Software
</t>
    </r>
    <r>
      <rPr>
        <b/>
        <sz val="11"/>
        <color theme="1"/>
        <rFont val="Calibri"/>
        <family val="2"/>
        <scheme val="minor"/>
      </rPr>
      <t xml:space="preserve"> (4 year Lease)</t>
    </r>
    <r>
      <rPr>
        <sz val="11"/>
        <color theme="1"/>
        <rFont val="Calibri"/>
        <family val="2"/>
        <scheme val="minor"/>
      </rPr>
      <t xml:space="preserve">
</t>
    </r>
  </si>
  <si>
    <t xml:space="preserve">Attachment 3G - Lot 7 Pricing Matrix </t>
  </si>
  <si>
    <r>
      <rPr>
        <b/>
        <u/>
        <sz val="8"/>
        <rFont val="Arial"/>
        <family val="2"/>
      </rPr>
      <t>GREEN CELLS</t>
    </r>
    <r>
      <rPr>
        <b/>
        <sz val="8"/>
        <rFont val="Arial"/>
        <family val="2"/>
      </rPr>
      <t xml:space="preserve">
Bidders MUST enter all the information required in the GREEN cells. If you do not offer that service please enter N/A and for the % Related Discounts columns please leave as 0.000% if you do not provide a % Related Discount.
Failure to insert the required information into all GREEN cells may result in your Bid being deemed non-compliant. 
GREEN cells will not be evaluated.</t>
    </r>
  </si>
  <si>
    <t>If you offer this solution you must complete all the information in the GREEN and YELLOW cells.
if you do not provide this as a solution please enter 0.00</t>
  </si>
  <si>
    <t>If you offer this solution you must complete the YELLOW cells.
if you do not provide this as a solution please enter 0.00</t>
  </si>
  <si>
    <t>Volume Related Discounts shall apply to daily volumes.
Insert % discount for the stated volume range of tems per day.  If you do not offer a discount leave as 0.000%</t>
  </si>
  <si>
    <r>
      <t>In addition to the regular correspondence described above, an</t>
    </r>
    <r>
      <rPr>
        <sz val="11"/>
        <rFont val="Arial"/>
        <family val="2"/>
      </rPr>
      <t xml:space="preserve"> annual bulk mailing 10,000 </t>
    </r>
    <r>
      <rPr>
        <sz val="11"/>
        <color theme="1"/>
        <rFont val="Arial"/>
        <family val="2"/>
      </rPr>
      <t xml:space="preserve">bills are sent to each Buyers customers every February </t>
    </r>
    <r>
      <rPr>
        <sz val="11"/>
        <rFont val="Arial"/>
        <family val="2"/>
      </rPr>
      <t>(duplex partial colour standard class).</t>
    </r>
  </si>
  <si>
    <t>If the solution requires the purchase of software Buyer A budget does not allow for outright purchase and the preferred lease term is 4 years</t>
  </si>
  <si>
    <t>Requires the use of standard letters and templates so that mail produced is in a standard format (20 templates will be required all of which will require design and configuration)</t>
  </si>
  <si>
    <t>All printed items are duplex (black and white printed) and due to the urgency of some correspondence, 30 per cent (1,050,000 items) are sent via premium delivery. The remaining 70% (2,450,000 items) are sent via standard delivery.</t>
  </si>
  <si>
    <t>The correspondence is a mixture of mail items including invoices, monthly payslips to staff, notification of appointments to the Buyer's customers and general correspondence to members of the public</t>
  </si>
  <si>
    <t>If the solution requires the purchase of software Buyer B budget does not allow for outright purchase and the preferred lease term is 4 years</t>
  </si>
  <si>
    <t xml:space="preserve">Lot 7 Hybrid Mail, Digital and Transformational Communications
</t>
  </si>
  <si>
    <r>
      <t xml:space="preserve">Templates  including full design and configuration
</t>
    </r>
    <r>
      <rPr>
        <b/>
        <sz val="11"/>
        <color theme="1"/>
        <rFont val="Calibri"/>
        <family val="2"/>
        <scheme val="minor"/>
      </rPr>
      <t>(Charged)</t>
    </r>
  </si>
  <si>
    <t xml:space="preserve">Total Usage Costs </t>
  </si>
  <si>
    <t xml:space="preserve">Total Costs for Evaluation </t>
  </si>
  <si>
    <t>7.0 Poll Cards</t>
  </si>
  <si>
    <t>Premium Class Postage (1st Class or Equivalent)</t>
  </si>
  <si>
    <t>Standard Class Postage (2nd Class or Equivalent)</t>
  </si>
  <si>
    <t>Economy Class Postage</t>
  </si>
  <si>
    <t>Paper Poll Card</t>
  </si>
  <si>
    <t>Enveloped Poll Card</t>
  </si>
  <si>
    <t>Poll Card (Standard Specification)</t>
  </si>
  <si>
    <t>2.0 Premium Class Postage (1st Class or Equivalent)
High Sort</t>
  </si>
  <si>
    <t>4.0 Standard Class Postage (2nd Class or Equivalent)
High Sort</t>
  </si>
  <si>
    <t>6.0 Economy Class Postage
High Sort</t>
  </si>
  <si>
    <t>Low Sort</t>
  </si>
  <si>
    <t>High Sort</t>
  </si>
  <si>
    <t>Paper Poll Card - OCR</t>
  </si>
  <si>
    <t>Paper Poll Card - Mailmark</t>
  </si>
  <si>
    <t>Enveloped Poll Card - OCR</t>
  </si>
  <si>
    <t>Enveloped Poll Card - Mailmark</t>
  </si>
  <si>
    <t>8.0 Inserts added to mail items</t>
  </si>
  <si>
    <t>9.0 Pre printed items added to mail items 
(Supplier does not print)</t>
  </si>
  <si>
    <t>10.0 Alternative paper weights / type</t>
  </si>
  <si>
    <t>11.0 Miscellaneous items (Mail)</t>
  </si>
  <si>
    <t>12.0 International Mail</t>
  </si>
  <si>
    <t>13.0 Provision of Software</t>
  </si>
  <si>
    <t>14.0 Website (Public) interface</t>
  </si>
  <si>
    <t>15.0 Customer Web Portal</t>
  </si>
  <si>
    <t xml:space="preserve">16.0 Templates </t>
  </si>
  <si>
    <t>17.0 Miscellaneous items set up</t>
  </si>
  <si>
    <t xml:space="preserve">Your prices should compare with the quality of your offer. 
Your prices must be sustainable and include your operating overhead costs and profit.
You should also take into account our management charge of 0.5 % which shall be paid by you to us, as set out at secton 11 of Attachment 2 - How to bid 
The Management Charge will be paid by the Supplier to CCS in accordance with Framework Schedule 5 (Management Charges and Information) 
Your prices submitted must:
• exclude VAT. 
• be in British pounds sterling, up to five decimal places for sections 1-12 and sections 18 and 21
• be in British sterling up to 2 decimal places for sections 13, 14, 15, 16, 17, 19
• where there is a Percentage Rate this is to be to three decimal places i.e (1.573%). 
For products/services which are not included in the core pricing schedule, bidders can insert additional products/services that are within the scope of Annex 7 - Lot 7 Framework Schedule 1 (Specification) RM6017 Postal Goods, Services and Solutions with prices in section 21 (Additional Products/Services), that they are able to provide.
Bidders to note that they are able to insert additional rows if required into sections 20 ( Regional / Zonal discounts) and 21 (Additional Products/Services) only, if additional rows are inserted bidder to input item no's following the same format for each section.
</t>
  </si>
  <si>
    <t xml:space="preserve">Further instructions for completing the pricing schedule </t>
  </si>
  <si>
    <t>Section 13 Provision of Software</t>
  </si>
  <si>
    <t>Section 14 Website (Public) interface</t>
  </si>
  <si>
    <t>Section 15 Customer Web Portal</t>
  </si>
  <si>
    <t>Bidder to input the region / area to which the discount will apply.</t>
  </si>
  <si>
    <t>Supplier Breakdown of costs
(£)</t>
  </si>
  <si>
    <t>Software Licence
£</t>
  </si>
  <si>
    <t>Quantity provided FOC</t>
  </si>
  <si>
    <t>1. Set up cost for scenario B</t>
  </si>
  <si>
    <t>2. Usage costs for scenario B (12 months)</t>
  </si>
  <si>
    <t>2.  Usage costs for scenario A (12 months)</t>
  </si>
  <si>
    <t>SMS (UK)</t>
  </si>
  <si>
    <t>Scenario B Hybrid Mail Level 2 (Off-Site)</t>
  </si>
  <si>
    <t>Regional/zonal discounts 
(for off-site physical mail items)</t>
  </si>
  <si>
    <t xml:space="preserve">Quantity of items </t>
  </si>
  <si>
    <t>Software Licence provided (Type)</t>
  </si>
  <si>
    <t>E Mail (no attachment)</t>
  </si>
  <si>
    <t>Alerts to Buyers</t>
  </si>
  <si>
    <t xml:space="preserve">Alternative formats - Braille additional cost </t>
  </si>
  <si>
    <t>E Mail with attachment</t>
  </si>
  <si>
    <t>E Mail with attachment (payslips)</t>
  </si>
  <si>
    <t>Alternative Payment Options (Off-Site)</t>
  </si>
  <si>
    <t>Alternative Payment Options (On-Site)</t>
  </si>
  <si>
    <r>
      <t xml:space="preserve">Software, software licence, support and maintenance  
including Installation testing  and training 
</t>
    </r>
    <r>
      <rPr>
        <b/>
        <sz val="11"/>
        <color theme="1"/>
        <rFont val="Calibri"/>
        <family val="2"/>
        <scheme val="minor"/>
      </rPr>
      <t>(Excludes digital mail items)</t>
    </r>
    <r>
      <rPr>
        <sz val="11"/>
        <color theme="1"/>
        <rFont val="Calibri"/>
        <family val="2"/>
        <scheme val="minor"/>
      </rPr>
      <t xml:space="preserve">
</t>
    </r>
  </si>
  <si>
    <t>Period of time (week/ month /quarter/ year)</t>
  </si>
  <si>
    <r>
      <t xml:space="preserve">Software, software licence, support and maintenance  
including Installation testing  and training 
</t>
    </r>
    <r>
      <rPr>
        <b/>
        <sz val="11"/>
        <color theme="1"/>
        <rFont val="Calibri"/>
        <family val="2"/>
        <scheme val="minor"/>
      </rPr>
      <t>(Includes physical and digital mail items)</t>
    </r>
    <r>
      <rPr>
        <sz val="11"/>
        <color theme="1"/>
        <rFont val="Calibri"/>
        <family val="2"/>
        <scheme val="minor"/>
      </rPr>
      <t xml:space="preserve">
</t>
    </r>
  </si>
  <si>
    <t>Provision of Software</t>
  </si>
  <si>
    <t>Website (Public) interface</t>
  </si>
  <si>
    <t>Alternative Payment Options 
(On-Site)</t>
  </si>
  <si>
    <t>The bidder may provide alternative payment options for on-site solutions if available. 
If you do not offer this service bidders must enter N/A in the Software provided (Name) cells.
Please be aware this section will not be evaluated.</t>
  </si>
  <si>
    <t>Bidder to list additional products/services offered which are in scope of Lot 7. 
Additional lines may be added if required.
Please be aware this section will not be evaluated.</t>
  </si>
  <si>
    <t>If you offer this solution you must complete all the information in the GREEN and YELLOW cells.
if you do not provide this as a solution please enter 0.00
Please be aware this section will not be evaluated.</t>
  </si>
  <si>
    <t>If you offer this solution you must complete the YELLOW cells.
if you do not provide this as a solution please enter 0.00
Please be aware this section will not be evaluated.</t>
  </si>
  <si>
    <t>The bidder may provide alternative payment options for off-site solutions if available. 
If you do not offer this service bidders must enter N/A in the Software provided (Name) cells.
Please be aware this section will not be evaluated.</t>
  </si>
  <si>
    <t xml:space="preserve">       The Bidder may provide regional/zonal discounts for off-site physical mail items if this is available to Buyers’ in order to provide the best value. 
Please be aware these prices will not be evaluated.
Additional lines may be added if required.</t>
  </si>
  <si>
    <t xml:space="preserve">2,500 - 3,999 items </t>
  </si>
  <si>
    <t xml:space="preserve">4,000 - 9,999 items </t>
  </si>
  <si>
    <t xml:space="preserve">10,000 - 19,999 items </t>
  </si>
  <si>
    <t xml:space="preserve">20,000 - 39,999 items </t>
  </si>
  <si>
    <t xml:space="preserve">40,000 - 59,999 items </t>
  </si>
  <si>
    <t xml:space="preserve">60,000 - 79,999 items </t>
  </si>
  <si>
    <t xml:space="preserve">80,000 - 119,999 items </t>
  </si>
  <si>
    <t xml:space="preserve">120,000+ items </t>
  </si>
  <si>
    <t xml:space="preserve">10,000 - 19,999  items </t>
  </si>
  <si>
    <t>Requires a function within the solution to ensure that addresses are checked for accuracy prior to printing using National Change of Address (NCOA) records, to reduce errors and improve delivery</t>
  </si>
  <si>
    <t>Per day</t>
  </si>
  <si>
    <t>Per user, per month</t>
  </si>
  <si>
    <t>Buyer A has 200 members of staff (users) with 2 sites</t>
  </si>
  <si>
    <t>Buyer B has 1,000 members of staff (users) spread over 10 locations</t>
  </si>
  <si>
    <r>
      <t>The evaluation basket has selected key Services from tab 4 Lot 7 Pricing Schedule to enable an evaluation of scenario A and B.
The items selected are shaded BLUE and captured on tab 5 Lot 7 Evaluation Scenario A and tab 6 Lot 7 Evaluation Scenario B.
The "Total Cost of Scenario A"  and the "Total Cost of Scenario B " RED cells shall be used to assess the Bidders pricing. 
For further information please refer to sec</t>
    </r>
    <r>
      <rPr>
        <sz val="8"/>
        <rFont val="Arial"/>
        <family val="2"/>
      </rPr>
      <t xml:space="preserve">tion 11 of Attachment 2 - How to bid. </t>
    </r>
    <r>
      <rPr>
        <sz val="8"/>
        <color rgb="FFFF0000"/>
        <rFont val="Arial"/>
        <family val="2"/>
      </rPr>
      <t xml:space="preserve">
</t>
    </r>
    <r>
      <rPr>
        <sz val="8"/>
        <color theme="1"/>
        <rFont val="Arial"/>
        <family val="2"/>
      </rPr>
      <t xml:space="preserve">
Please be aware bidders must provide all services that are being evaluated with the exception of sections 13, 14 and 15 where bidders must provide at least one of the 3 sections. 
</t>
    </r>
  </si>
  <si>
    <t>Scenario A Hybrid Mail Level 1 (Off-Site)</t>
  </si>
  <si>
    <t>g</t>
  </si>
  <si>
    <t>Customer A is looking for the lowest cost solution offered which may be either provision of software, customer web portal and or website (Public) interface. Any solution offered must be able to accommodate the volume of mail items outlined above</t>
  </si>
  <si>
    <t>h</t>
  </si>
  <si>
    <t>Buyer B is looking for the lowest cost solution offered which may be either provision of software, customer web portal and or website (Public) interface. Any solution offered must be able to accommodate the volume of mail items outlined above</t>
  </si>
  <si>
    <t>e.g Default to paper</t>
  </si>
  <si>
    <r>
      <rPr>
        <b/>
        <sz val="11"/>
        <color theme="1"/>
        <rFont val="Arial"/>
        <family val="2"/>
      </rPr>
      <t xml:space="preserve">Assumption: </t>
    </r>
    <r>
      <rPr>
        <sz val="11"/>
        <color theme="1"/>
        <rFont val="Arial"/>
        <family val="2"/>
      </rPr>
      <t>set up of web-based solutions is expected to take 5 Working Days</t>
    </r>
  </si>
  <si>
    <r>
      <rPr>
        <b/>
        <sz val="11"/>
        <color theme="1"/>
        <rFont val="Arial"/>
        <family val="2"/>
      </rPr>
      <t>Assumption:</t>
    </r>
    <r>
      <rPr>
        <sz val="11"/>
        <color theme="1"/>
        <rFont val="Arial"/>
        <family val="2"/>
      </rPr>
      <t xml:space="preserve"> set up of web-based solutions is expected to take 5 Working Days</t>
    </r>
  </si>
  <si>
    <r>
      <t xml:space="preserve">Bidders must ensure they </t>
    </r>
    <r>
      <rPr>
        <b/>
        <sz val="8"/>
        <color theme="1"/>
        <rFont val="Arial"/>
        <family val="2"/>
      </rPr>
      <t>read</t>
    </r>
    <r>
      <rPr>
        <sz val="8"/>
        <color theme="1"/>
        <rFont val="Arial"/>
        <family val="2"/>
      </rPr>
      <t xml:space="preserve"> the Scenarios described:-
Tab 2 describes Scenario A Hybrid Mail  Level 1 (Off-Site)
Tab 3 describes Scenario B Hybrid Mail  Level 2 (Off-Site)
Bidders are required to input information as instructed below in the following:-
Tab 5 "Lot 7 Evaluation Scenario A" and 
Tab 6 "Lot 7 Evaluation Scenario B"
</t>
    </r>
  </si>
  <si>
    <t>Weekends</t>
  </si>
  <si>
    <t>Public Holidays</t>
  </si>
  <si>
    <t>7 days (24 hours)</t>
  </si>
  <si>
    <t>5 days (24 hours)</t>
  </si>
  <si>
    <t>19.0 Extended Service Hours</t>
  </si>
  <si>
    <t>Per hour</t>
  </si>
  <si>
    <t>20.1.1</t>
  </si>
  <si>
    <t>20.1 Software per click payment option
(fee added to each digital or physical mail item used)</t>
  </si>
  <si>
    <t xml:space="preserve">20.2 Software per click payment option
</t>
  </si>
  <si>
    <t>20.2.1</t>
  </si>
  <si>
    <t>20.2.2</t>
  </si>
  <si>
    <t>20.2.3</t>
  </si>
  <si>
    <t>20.2.4</t>
  </si>
  <si>
    <t>20.2.5</t>
  </si>
  <si>
    <t>20.2.6</t>
  </si>
  <si>
    <t>20.2.7</t>
  </si>
  <si>
    <t>20.2.8</t>
  </si>
  <si>
    <t>20.2.9</t>
  </si>
  <si>
    <t>20.2.10</t>
  </si>
  <si>
    <t>20.2.11</t>
  </si>
  <si>
    <t>20.2.12</t>
  </si>
  <si>
    <t>20.2.13</t>
  </si>
  <si>
    <t>20.2.14</t>
  </si>
  <si>
    <t xml:space="preserve">20.3 Subscription payment option
</t>
  </si>
  <si>
    <t>20.3.1</t>
  </si>
  <si>
    <t>20.3.2</t>
  </si>
  <si>
    <t>20.3.3</t>
  </si>
  <si>
    <t>21.0 Regional / Zonal discounts
(for off-site physical mail items)</t>
  </si>
  <si>
    <t>22.0 On-Site Solutions</t>
  </si>
  <si>
    <t>22.1 Provision of Software</t>
  </si>
  <si>
    <t>22.1.1</t>
  </si>
  <si>
    <t>22.1.2</t>
  </si>
  <si>
    <t>22.2 Website (Public) interface</t>
  </si>
  <si>
    <t>22.2.1</t>
  </si>
  <si>
    <t>22.2.2</t>
  </si>
  <si>
    <t>22.3 Customer Web Portal</t>
  </si>
  <si>
    <t>22.3.1</t>
  </si>
  <si>
    <t>22.3.2</t>
  </si>
  <si>
    <t xml:space="preserve">22.4 Templates </t>
  </si>
  <si>
    <t>22.4.1</t>
  </si>
  <si>
    <t>22.4.2</t>
  </si>
  <si>
    <t>22.4.3</t>
  </si>
  <si>
    <t>22.4.4</t>
  </si>
  <si>
    <t>22.5 Miscellaneous items set up</t>
  </si>
  <si>
    <t>22.5.1</t>
  </si>
  <si>
    <t>22.5.2</t>
  </si>
  <si>
    <t>22.5.3</t>
  </si>
  <si>
    <t>22.6.1</t>
  </si>
  <si>
    <t>22.6.2</t>
  </si>
  <si>
    <t>22.6.3</t>
  </si>
  <si>
    <t>22.6.4</t>
  </si>
  <si>
    <t>22.7 Software per click payment option
(fee added to each digital mail item used)</t>
  </si>
  <si>
    <t>22.7.1</t>
  </si>
  <si>
    <t xml:space="preserve">22.8 Software per click payment option
</t>
  </si>
  <si>
    <t>22.8.1</t>
  </si>
  <si>
    <t>22.8.2</t>
  </si>
  <si>
    <t>22.8.3</t>
  </si>
  <si>
    <t>22.8.4</t>
  </si>
  <si>
    <t>22.8.5</t>
  </si>
  <si>
    <t>22.8.6</t>
  </si>
  <si>
    <t>22.8.7</t>
  </si>
  <si>
    <t>22.8.8</t>
  </si>
  <si>
    <t>22.8.9</t>
  </si>
  <si>
    <t>22.8.10</t>
  </si>
  <si>
    <t>22.8.11</t>
  </si>
  <si>
    <t>22.8.12</t>
  </si>
  <si>
    <t>22.8.13</t>
  </si>
  <si>
    <t>22.8.14</t>
  </si>
  <si>
    <t xml:space="preserve">22.9 Subscription payment option
</t>
  </si>
  <si>
    <t>22.9.1</t>
  </si>
  <si>
    <t>22.9.2</t>
  </si>
  <si>
    <t>23.0 Additional Products / Services</t>
  </si>
  <si>
    <t>Section 23 Additional Products / Services</t>
  </si>
  <si>
    <t>Section 22 On-Site Solutions</t>
  </si>
  <si>
    <t>Section 21 Regional / Zonal discounts (for off-site physical mail items)</t>
  </si>
  <si>
    <r>
      <rPr>
        <b/>
        <sz val="9"/>
        <color theme="1"/>
        <rFont val="Arial"/>
        <family val="2"/>
      </rPr>
      <t>Lot 7  HYBRID MAIL, DIGITAL AND TRANSFORMATIONAL COMMUNICATIONS</t>
    </r>
    <r>
      <rPr>
        <sz val="9"/>
        <color theme="1"/>
        <rFont val="Arial"/>
        <family val="2"/>
      </rPr>
      <t xml:space="preserve">
Bidders must ensure they read all of the instructions before completing tab 4. 
Bidders must fully complete tab 4 Lot 7 Pricing Schedule.
Bidders must complete all the cells highlighted YELLOW.  If you do not offer that service please enter 0.00. 
All services and prices must be offered for the mandatory requirements contained in sections 1, 2, 3, 4, 7, 8, 9,10,11 12, 16, 17, 18 and 19. 
</t>
    </r>
  </si>
  <si>
    <r>
      <rPr>
        <sz val="9"/>
        <rFont val="Arial"/>
        <family val="2"/>
      </rPr>
      <t>Bidders must offer at least one of the 3 services as a solution in section 13, 14 and 15 and choose the appropiate option(s) for Lot 7 Evaluation Scenario A and Lot 7 Evaluation Scenario B.</t>
    </r>
    <r>
      <rPr>
        <sz val="9"/>
        <color rgb="FFFF0000"/>
        <rFont val="Arial"/>
        <family val="2"/>
      </rPr>
      <t xml:space="preserve">
</t>
    </r>
    <r>
      <rPr>
        <sz val="9"/>
        <rFont val="Arial"/>
        <family val="2"/>
      </rPr>
      <t>Sections 20 - 23 are all optional services, if you do not offer the service then you must enter N/A in the GREEN cells and 0.00 in the YELLOW cells.</t>
    </r>
    <r>
      <rPr>
        <sz val="9"/>
        <color rgb="FFFF0000"/>
        <rFont val="Arial"/>
        <family val="2"/>
      </rPr>
      <t xml:space="preserve">
</t>
    </r>
    <r>
      <rPr>
        <sz val="9"/>
        <rFont val="Arial"/>
        <family val="2"/>
      </rPr>
      <t>PINK cells will perform automatic calculations based on information provided by you in the GREEN or YELLOW cells. PINK cells are locked cells and require no input from the bidder.</t>
    </r>
    <r>
      <rPr>
        <sz val="9"/>
        <color rgb="FFFF0000"/>
        <rFont val="Arial"/>
        <family val="2"/>
      </rPr>
      <t xml:space="preserve"> 
</t>
    </r>
    <r>
      <rPr>
        <sz val="9"/>
        <rFont val="Arial"/>
        <family val="2"/>
      </rPr>
      <t>Tab 5 Lot 7 Evaluation  Scenario A and tab 6 Lot 7 Evaluation Scenario B shall be used for the evaluation of Lot 7. 
Tab 7 Lot 7 Total Costs Evaluation will automatically perform calculations for Scenario A and Scenario B within the RED cell and requires no input from the bidder this calculation will be used for the evaluation of Lot 7.</t>
    </r>
    <r>
      <rPr>
        <sz val="9"/>
        <color rgb="FFFF0000"/>
        <rFont val="Arial"/>
        <family val="2"/>
      </rPr>
      <t xml:space="preserve">
</t>
    </r>
    <r>
      <rPr>
        <sz val="9"/>
        <rFont val="Arial"/>
        <family val="2"/>
      </rPr>
      <t>Line items highlighted in BLUE will be used for the evaluation of Lot 7 Scenario A and Lot 7 Evaluation Scenario B.</t>
    </r>
    <r>
      <rPr>
        <sz val="9"/>
        <color theme="1"/>
        <rFont val="Arial"/>
        <family val="2"/>
      </rPr>
      <t xml:space="preserve">
All prices submitted should be the maximum prices payable for the Deliverables and any prices submitted through a Further Competition Procedure held in accordance with Framework Schedule 7 - (Call-Off Award Procedure) shall be equal to or lower than the maximum Framework Prices. 
Please be aware that any discounts offered where requested will not be evaluated. 
</t>
    </r>
  </si>
  <si>
    <t>22.6 Digital Communication 
(e-communications)</t>
  </si>
  <si>
    <t>18.0 Digital Communication 
(e-communications)</t>
  </si>
  <si>
    <t>e.g Secure disposal of undelivered mail items</t>
  </si>
  <si>
    <t>e.g Secure disposal of undelivered e-communications</t>
  </si>
  <si>
    <t>Additional cost for bespoke paper A4 80 gsm pastel or coloured</t>
  </si>
  <si>
    <t>Additional cost for 100 gsm A4 white paper</t>
  </si>
  <si>
    <r>
      <t xml:space="preserve">20.0 Additional (Alternative) Payment Options (Off-Site)
</t>
    </r>
    <r>
      <rPr>
        <b/>
        <i/>
        <sz val="11"/>
        <color theme="1"/>
        <rFont val="Calibri"/>
        <family val="2"/>
        <scheme val="minor"/>
      </rPr>
      <t xml:space="preserve">Bidders to detail below pricing for alternative payment options for </t>
    </r>
    <r>
      <rPr>
        <b/>
        <i/>
        <u/>
        <sz val="11"/>
        <color theme="1"/>
        <rFont val="Calibri"/>
        <family val="2"/>
        <scheme val="minor"/>
      </rPr>
      <t>off-site</t>
    </r>
    <r>
      <rPr>
        <b/>
        <i/>
        <sz val="11"/>
        <color theme="1"/>
        <rFont val="Calibri"/>
        <family val="2"/>
        <scheme val="minor"/>
      </rPr>
      <t xml:space="preserve"> solutions</t>
    </r>
  </si>
  <si>
    <t>21.0 Regional / Zonal Discounts</t>
  </si>
  <si>
    <t>ADDITIONAL REQUIREMENTS - (Non-Mandatory)</t>
  </si>
  <si>
    <r>
      <rPr>
        <b/>
        <sz val="8"/>
        <rFont val="Arial"/>
        <family val="2"/>
      </rPr>
      <t>Relevant prices for line items highlighted in BLUE from tab 4 Lot 7 Pricing Schedule will automatically transfer to Lot 7 Evaluation Scenario A and Lot 7 Evaluation Scenario B.</t>
    </r>
    <r>
      <rPr>
        <sz val="8"/>
        <color theme="1"/>
        <rFont val="Arial"/>
        <family val="2"/>
      </rPr>
      <t xml:space="preserve">
The scenario will account for set up costs and 12 months use.
Bidders shall identify which goods and services are to be used to fulfil the requirement and must enter the Quantity amounts required for scenario item numbers 1-7 in column J for each Unit of Measure, as follows:-
</t>
    </r>
    <r>
      <rPr>
        <b/>
        <sz val="8"/>
        <color theme="1"/>
        <rFont val="Arial"/>
        <family val="2"/>
      </rPr>
      <t xml:space="preserve">1.For set up costs Scenario A &amp; B </t>
    </r>
    <r>
      <rPr>
        <sz val="8"/>
        <color theme="1"/>
        <rFont val="Arial"/>
        <family val="2"/>
      </rPr>
      <t xml:space="preserve"> 
</t>
    </r>
    <r>
      <rPr>
        <b/>
        <sz val="8"/>
        <color theme="1"/>
        <rFont val="Arial"/>
        <family val="2"/>
      </rPr>
      <t>Scenario A</t>
    </r>
    <r>
      <rPr>
        <sz val="8"/>
        <color theme="1"/>
        <rFont val="Arial"/>
        <family val="2"/>
      </rPr>
      <t xml:space="preserve">
Scenario item 1 Software; If this is the proposed solution, bidder should enter 4 in the quantity field to account for 12 months usage. If this is not the proposed solution, enter zero (0)
Scenario item 2 and 3  Website (Public) interface; If this is the proposed solution, bidder should enter 5 in the set up quantity field to account for 5 days set up and 200 in the access fee quantity field to account for the number of Buyer staff/users. If this is not the proposed solution, enter zero (0).
Scenario item 4 and 5 Customer web portal;  If this is the proposed solution, bidder should enter 5 in the set up quantity field to account for 5 days set up and 200 in the access fee quantity field to account for the number of Buyer staff/users. If this is not the proposed solution, enter zero (0).
Scenario items 6 and 7 "Templates"; you must enter the number of templates which would be provided Free of Charge (scenario item number 6), and the number that would be charged (scenario item number 7). The total must add up to 20 as this is the number of templates required for scenario A.
</t>
    </r>
    <r>
      <rPr>
        <b/>
        <sz val="8"/>
        <color theme="1"/>
        <rFont val="Arial"/>
        <family val="2"/>
      </rPr>
      <t>Scenario B</t>
    </r>
    <r>
      <rPr>
        <sz val="8"/>
        <color theme="1"/>
        <rFont val="Arial"/>
        <family val="2"/>
      </rPr>
      <t xml:space="preserve">
Scenario item 1 Software; If this is the proposed solution, bidder should enter 4 in the quantity field to account for 12 months usage. If this is not the proposed solution, enter zero (0)
Scenario item 2 and 3  Website (Public) interface; If this is the proposed solution, bidder should enter 5 in the set up quantity field to account for 5 days set up and 1,000 in the access fee quantity field to account for the number of Buyer staff/users. If this is not the proposed solution, enter zero (0).
Scenario item 4 and 5 Customer web portal;  If this is the proposed solution, bidder should enter 5 in the set up quantity field to account for 5 days set up and 1,000 in the access fee quantity field to account for the number of Buyer staff/users. If this is not the proposed solution, enter zero (0).
Scenario items 6 and 7 "Templates"; you must enter the number of templates which would be provided Free of Charge (scenario item number 6), and the number that would be charged (scenario item number 7). The total must add up to 18 as this is the number of templates required for scenario B.
</t>
    </r>
    <r>
      <rPr>
        <b/>
        <sz val="8"/>
        <color theme="1"/>
        <rFont val="Arial"/>
        <family val="2"/>
      </rPr>
      <t>2. For Usage costs
Scenario A -</t>
    </r>
    <r>
      <rPr>
        <sz val="8"/>
        <color theme="1"/>
        <rFont val="Arial"/>
        <family val="2"/>
      </rPr>
      <t xml:space="preserve"> Scenario items 8 - 11 the Quantity for each requirement has already been input for scenario A, therefore no input is required from the bidder.
</t>
    </r>
    <r>
      <rPr>
        <b/>
        <sz val="8"/>
        <color theme="1"/>
        <rFont val="Arial"/>
        <family val="2"/>
      </rPr>
      <t>Scenario B -</t>
    </r>
    <r>
      <rPr>
        <sz val="8"/>
        <color theme="1"/>
        <rFont val="Arial"/>
        <family val="2"/>
      </rPr>
      <t xml:space="preserve"> Scenario items 8 - 12 the Quantity for each requirement has already been input for scenario B, therefore no input is required from the bidder.
</t>
    </r>
  </si>
  <si>
    <t>Section 20 Additional (Alternative) Payment Options 
(Off-Site)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</si>
</sst>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quot;* #,##0.00_-;\-&quot;£&quot;* #,##0.00_-;_-&quot;£&quot;* &quot;-&quot;??_-;_-@_-"/>
    <numFmt numFmtId="43" formatCode="_-* #,##0.00_-;\-* #,##0.00_-;_-* &quot;-&quot;??_-;_-@_-"/>
    <numFmt numFmtId="164" formatCode="&quot;£&quot;#,##0.00000"/>
    <numFmt numFmtId="165" formatCode="0.0"/>
    <numFmt numFmtId="166" formatCode="0.000%"/>
    <numFmt numFmtId="167" formatCode="&quot;£&quot;#,##0.00"/>
    <numFmt numFmtId="168" formatCode="_-&quot;£&quot;* #,##0.00000_-;\-&quot;£&quot;* #,##0.00000_-;_-&quot;£&quot;* &quot;-&quot;?????_-;_-@_-"/>
  </numFmts>
  <fonts count="31" x14ac:knownFonts="1">
    <font>
      <sz val="11"/>
      <color theme="1"/>
      <name val="Calibri"/>
      <family val="2"/>
      <scheme val="minor"/>
    </font>
    <font>
      <b/>
      <sz val="11"/>
      <color theme="1"/>
      <name val="Calibri"/>
      <family val="2"/>
      <scheme val="minor"/>
    </font>
    <font>
      <b/>
      <sz val="14"/>
      <color theme="1"/>
      <name val="Arial"/>
      <family val="2"/>
    </font>
    <font>
      <b/>
      <sz val="11"/>
      <color theme="1"/>
      <name val="Arial"/>
      <family val="2"/>
    </font>
    <font>
      <i/>
      <sz val="11"/>
      <color theme="1"/>
      <name val="Calibri"/>
      <family val="2"/>
      <scheme val="minor"/>
    </font>
    <font>
      <b/>
      <sz val="10"/>
      <name val="Arial"/>
      <family val="2"/>
    </font>
    <font>
      <sz val="11"/>
      <color rgb="FFFF0000"/>
      <name val="Calibri"/>
      <family val="2"/>
      <scheme val="minor"/>
    </font>
    <font>
      <sz val="11"/>
      <color theme="1"/>
      <name val="Calibri"/>
      <family val="2"/>
      <scheme val="minor"/>
    </font>
    <font>
      <sz val="11"/>
      <name val="Calibri"/>
      <family val="2"/>
      <scheme val="minor"/>
    </font>
    <font>
      <b/>
      <sz val="11"/>
      <name val="Calibri"/>
      <family val="2"/>
      <scheme val="minor"/>
    </font>
    <font>
      <b/>
      <i/>
      <sz val="11"/>
      <color theme="1"/>
      <name val="Calibri"/>
      <family val="2"/>
      <scheme val="minor"/>
    </font>
    <font>
      <sz val="8"/>
      <color theme="1"/>
      <name val="Arial"/>
      <family val="2"/>
    </font>
    <font>
      <b/>
      <sz val="8"/>
      <color theme="1"/>
      <name val="Arial"/>
      <family val="2"/>
    </font>
    <font>
      <sz val="8"/>
      <name val="Arial"/>
      <family val="2"/>
    </font>
    <font>
      <sz val="8"/>
      <color rgb="FFFF0000"/>
      <name val="Arial"/>
      <family val="2"/>
    </font>
    <font>
      <sz val="11"/>
      <color theme="1"/>
      <name val="Arial"/>
      <family val="2"/>
    </font>
    <font>
      <b/>
      <sz val="8"/>
      <name val="Arial"/>
      <family val="2"/>
    </font>
    <font>
      <sz val="11"/>
      <color rgb="FFFF0000"/>
      <name val="Arial"/>
      <family val="2"/>
    </font>
    <font>
      <b/>
      <sz val="12"/>
      <color theme="1"/>
      <name val="Arial"/>
      <family val="2"/>
    </font>
    <font>
      <sz val="12"/>
      <color theme="1"/>
      <name val="Arial"/>
      <family val="2"/>
    </font>
    <font>
      <sz val="10"/>
      <color theme="1"/>
      <name val="Arial"/>
      <family val="2"/>
    </font>
    <font>
      <b/>
      <sz val="11"/>
      <color rgb="FFFF0000"/>
      <name val="Calibri"/>
      <family val="2"/>
      <scheme val="minor"/>
    </font>
    <font>
      <b/>
      <sz val="14"/>
      <color rgb="FFFF0000"/>
      <name val="Calibri"/>
      <family val="2"/>
      <scheme val="minor"/>
    </font>
    <font>
      <b/>
      <u/>
      <sz val="8"/>
      <name val="Arial"/>
      <family val="2"/>
    </font>
    <font>
      <sz val="11"/>
      <name val="Arial"/>
      <family val="2"/>
    </font>
    <font>
      <sz val="12"/>
      <color theme="1"/>
      <name val="Calibri"/>
      <family val="2"/>
      <scheme val="minor"/>
    </font>
    <font>
      <sz val="9"/>
      <color theme="1"/>
      <name val="Arial"/>
      <family val="2"/>
    </font>
    <font>
      <sz val="9"/>
      <name val="Arial"/>
      <family val="2"/>
    </font>
    <font>
      <sz val="9"/>
      <color rgb="FFFF0000"/>
      <name val="Arial"/>
      <family val="2"/>
    </font>
    <font>
      <b/>
      <sz val="9"/>
      <color theme="1"/>
      <name val="Arial"/>
      <family val="2"/>
    </font>
    <font>
      <b/>
      <i/>
      <u/>
      <sz val="11"/>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CCFFCC"/>
        <bgColor indexed="64"/>
      </patternFill>
    </fill>
    <fill>
      <patternFill patternType="solid">
        <fgColor rgb="FFFF0000"/>
        <bgColor indexed="64"/>
      </patternFill>
    </fill>
    <fill>
      <patternFill patternType="solid">
        <fgColor theme="4" tint="0.79998168889431442"/>
        <bgColor indexed="64"/>
      </patternFill>
    </fill>
  </fills>
  <borders count="65">
    <border>
      <left/>
      <right/>
      <top/>
      <bottom/>
      <diagonal/>
    </border>
    <border>
      <left style="double">
        <color auto="1"/>
      </left>
      <right/>
      <top style="double">
        <color auto="1"/>
      </top>
      <bottom/>
      <diagonal/>
    </border>
    <border>
      <left/>
      <right/>
      <top style="double">
        <color auto="1"/>
      </top>
      <bottom/>
      <diagonal/>
    </border>
    <border>
      <left/>
      <right style="double">
        <color auto="1"/>
      </right>
      <top/>
      <bottom/>
      <diagonal/>
    </border>
    <border>
      <left/>
      <right/>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thin">
        <color auto="1"/>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double">
        <color auto="1"/>
      </left>
      <right style="thin">
        <color auto="1"/>
      </right>
      <top style="double">
        <color auto="1"/>
      </top>
      <bottom/>
      <diagonal/>
    </border>
    <border>
      <left style="double">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auto="1"/>
      </left>
      <right style="thin">
        <color auto="1"/>
      </right>
      <top style="thin">
        <color auto="1"/>
      </top>
      <bottom/>
      <diagonal/>
    </border>
    <border>
      <left style="thin">
        <color auto="1"/>
      </left>
      <right style="double">
        <color auto="1"/>
      </right>
      <top style="thin">
        <color auto="1"/>
      </top>
      <bottom/>
      <diagonal/>
    </border>
    <border>
      <left style="double">
        <color auto="1"/>
      </left>
      <right style="thin">
        <color auto="1"/>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auto="1"/>
      </right>
      <top/>
      <bottom/>
      <diagonal/>
    </border>
    <border>
      <left style="thin">
        <color auto="1"/>
      </left>
      <right style="thin">
        <color auto="1"/>
      </right>
      <top/>
      <bottom/>
      <diagonal/>
    </border>
    <border>
      <left style="thin">
        <color auto="1"/>
      </left>
      <right style="thin">
        <color auto="1"/>
      </right>
      <top style="double">
        <color auto="1"/>
      </top>
      <bottom/>
      <diagonal/>
    </border>
    <border>
      <left/>
      <right style="thin">
        <color auto="1"/>
      </right>
      <top style="double">
        <color auto="1"/>
      </top>
      <bottom/>
      <diagonal/>
    </border>
    <border>
      <left/>
      <right style="thin">
        <color auto="1"/>
      </right>
      <top/>
      <bottom style="double">
        <color auto="1"/>
      </bottom>
      <diagonal/>
    </border>
    <border>
      <left style="thin">
        <color auto="1"/>
      </left>
      <right style="thin">
        <color auto="1"/>
      </right>
      <top/>
      <bottom style="double">
        <color auto="1"/>
      </bottom>
      <diagonal/>
    </border>
    <border>
      <left style="double">
        <color auto="1"/>
      </left>
      <right/>
      <top style="double">
        <color auto="1"/>
      </top>
      <bottom style="thin">
        <color indexed="64"/>
      </bottom>
      <diagonal/>
    </border>
    <border>
      <left/>
      <right/>
      <top style="double">
        <color auto="1"/>
      </top>
      <bottom style="thin">
        <color auto="1"/>
      </bottom>
      <diagonal/>
    </border>
    <border>
      <left style="thin">
        <color auto="1"/>
      </left>
      <right/>
      <top style="thin">
        <color auto="1"/>
      </top>
      <bottom style="double">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style="double">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style="double">
        <color auto="1"/>
      </top>
      <bottom/>
      <diagonal/>
    </border>
    <border>
      <left/>
      <right style="thin">
        <color auto="1"/>
      </right>
      <top style="double">
        <color auto="1"/>
      </top>
      <bottom style="thin">
        <color auto="1"/>
      </bottom>
      <diagonal/>
    </border>
    <border>
      <left style="thin">
        <color auto="1"/>
      </left>
      <right/>
      <top/>
      <bottom style="double">
        <color auto="1"/>
      </bottom>
      <diagonal/>
    </border>
    <border>
      <left style="thin">
        <color auto="1"/>
      </left>
      <right/>
      <top/>
      <bottom/>
      <diagonal/>
    </border>
    <border>
      <left style="thin">
        <color auto="1"/>
      </left>
      <right/>
      <top/>
      <bottom style="thin">
        <color auto="1"/>
      </bottom>
      <diagonal/>
    </border>
    <border>
      <left style="thin">
        <color auto="1"/>
      </left>
      <right style="double">
        <color auto="1"/>
      </right>
      <top style="double">
        <color auto="1"/>
      </top>
      <bottom/>
      <diagonal/>
    </border>
    <border>
      <left style="double">
        <color auto="1"/>
      </left>
      <right style="thin">
        <color auto="1"/>
      </right>
      <top style="double">
        <color auto="1"/>
      </top>
      <bottom style="double">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double">
        <color auto="1"/>
      </left>
      <right style="double">
        <color auto="1"/>
      </right>
      <top/>
      <bottom style="double">
        <color auto="1"/>
      </bottom>
      <diagonal/>
    </border>
    <border>
      <left/>
      <right/>
      <top style="thin">
        <color indexed="64"/>
      </top>
      <bottom/>
      <diagonal/>
    </border>
    <border>
      <left style="double">
        <color auto="1"/>
      </left>
      <right style="double">
        <color auto="1"/>
      </right>
      <top style="double">
        <color auto="1"/>
      </top>
      <bottom style="thin">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double">
        <color auto="1"/>
      </bottom>
      <diagonal/>
    </border>
    <border>
      <left/>
      <right style="thin">
        <color auto="1"/>
      </right>
      <top style="thin">
        <color auto="1"/>
      </top>
      <bottom style="double">
        <color auto="1"/>
      </bottom>
      <diagonal/>
    </border>
    <border>
      <left style="double">
        <color auto="1"/>
      </left>
      <right style="thin">
        <color auto="1"/>
      </right>
      <top/>
      <bottom style="double">
        <color indexed="64"/>
      </bottom>
      <diagonal/>
    </border>
    <border>
      <left/>
      <right style="double">
        <color auto="1"/>
      </right>
      <top style="thin">
        <color auto="1"/>
      </top>
      <bottom style="double">
        <color indexed="64"/>
      </bottom>
      <diagonal/>
    </border>
    <border>
      <left style="medium">
        <color auto="1"/>
      </left>
      <right style="thin">
        <color indexed="64"/>
      </right>
      <top style="thin">
        <color indexed="64"/>
      </top>
      <bottom style="thin">
        <color auto="1"/>
      </bottom>
      <diagonal/>
    </border>
    <border>
      <left style="thin">
        <color indexed="64"/>
      </left>
      <right style="medium">
        <color indexed="64"/>
      </right>
      <top style="thin">
        <color indexed="64"/>
      </top>
      <bottom style="thin">
        <color auto="1"/>
      </bottom>
      <diagonal/>
    </border>
  </borders>
  <cellStyleXfs count="3">
    <xf numFmtId="0" fontId="0" fillId="0" borderId="0"/>
    <xf numFmtId="9" fontId="7" fillId="0" borderId="0" applyFont="0" applyFill="0" applyBorder="0" applyAlignment="0" applyProtection="0"/>
    <xf numFmtId="44" fontId="7" fillId="0" borderId="0" applyFont="0" applyFill="0" applyBorder="0" applyAlignment="0" applyProtection="0"/>
  </cellStyleXfs>
  <cellXfs count="626">
    <xf numFmtId="0" fontId="0" fillId="0" borderId="0" xfId="0"/>
    <xf numFmtId="0" fontId="0" fillId="0" borderId="0" xfId="0" applyAlignment="1">
      <alignment vertical="center"/>
    </xf>
    <xf numFmtId="0" fontId="0" fillId="0" borderId="16" xfId="0" applyBorder="1" applyAlignment="1">
      <alignment horizontal="center" vertical="center"/>
    </xf>
    <xf numFmtId="0" fontId="0" fillId="0" borderId="16" xfId="0" applyBorder="1"/>
    <xf numFmtId="0" fontId="0" fillId="0" borderId="9" xfId="0" applyBorder="1"/>
    <xf numFmtId="0" fontId="0" fillId="0" borderId="10" xfId="0" applyBorder="1" applyAlignment="1">
      <alignment horizontal="center" vertical="center"/>
    </xf>
    <xf numFmtId="0" fontId="0" fillId="0" borderId="15" xfId="0" applyBorder="1"/>
    <xf numFmtId="0" fontId="0" fillId="0" borderId="12" xfId="0" applyBorder="1"/>
    <xf numFmtId="0" fontId="0" fillId="0" borderId="13" xfId="0" applyBorder="1" applyAlignment="1">
      <alignment vertical="center" wrapText="1"/>
    </xf>
    <xf numFmtId="0" fontId="0" fillId="0" borderId="13" xfId="0" applyBorder="1" applyAlignment="1">
      <alignment horizontal="center" vertical="center"/>
    </xf>
    <xf numFmtId="0" fontId="0" fillId="0" borderId="16" xfId="0" applyBorder="1" applyAlignment="1">
      <alignment horizontal="center" vertical="center" wrapText="1"/>
    </xf>
    <xf numFmtId="0" fontId="0" fillId="0" borderId="0" xfId="0" applyBorder="1"/>
    <xf numFmtId="0" fontId="0" fillId="0" borderId="0" xfId="0" applyBorder="1" applyAlignment="1">
      <alignment horizontal="center" vertical="center"/>
    </xf>
    <xf numFmtId="2" fontId="0" fillId="0" borderId="15" xfId="0" applyNumberFormat="1" applyBorder="1"/>
    <xf numFmtId="0" fontId="0" fillId="0" borderId="22" xfId="0" applyBorder="1"/>
    <xf numFmtId="165" fontId="0" fillId="0" borderId="15" xfId="0" applyNumberFormat="1" applyBorder="1"/>
    <xf numFmtId="0" fontId="0" fillId="0" borderId="25" xfId="0" applyBorder="1"/>
    <xf numFmtId="165" fontId="0" fillId="0" borderId="12" xfId="0" applyNumberFormat="1" applyBorder="1"/>
    <xf numFmtId="0" fontId="0" fillId="0" borderId="16" xfId="0" applyFill="1" applyBorder="1" applyAlignment="1">
      <alignment horizontal="center" vertical="center" wrapText="1"/>
    </xf>
    <xf numFmtId="0" fontId="0" fillId="0" borderId="16" xfId="0" applyFill="1" applyBorder="1" applyAlignment="1">
      <alignment horizontal="center" vertical="center"/>
    </xf>
    <xf numFmtId="0" fontId="0" fillId="0" borderId="0" xfId="0" applyFill="1" applyBorder="1" applyAlignment="1">
      <alignment horizontal="center" vertical="center" wrapText="1"/>
    </xf>
    <xf numFmtId="0" fontId="0" fillId="0" borderId="20" xfId="0" applyFill="1" applyBorder="1" applyAlignment="1">
      <alignment horizontal="center" vertical="center" wrapText="1"/>
    </xf>
    <xf numFmtId="0" fontId="0" fillId="0" borderId="20" xfId="0" applyFill="1" applyBorder="1" applyAlignment="1">
      <alignment horizontal="center" vertical="center"/>
    </xf>
    <xf numFmtId="0" fontId="0" fillId="0" borderId="10" xfId="0" applyFill="1" applyBorder="1" applyAlignment="1">
      <alignment horizontal="center" vertical="center"/>
    </xf>
    <xf numFmtId="0" fontId="0" fillId="0" borderId="10"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13" xfId="0" applyFill="1" applyBorder="1" applyAlignment="1">
      <alignment horizontal="center" vertical="center"/>
    </xf>
    <xf numFmtId="0" fontId="0" fillId="0" borderId="13" xfId="0" applyBorder="1" applyAlignment="1">
      <alignment horizontal="center" vertical="center" wrapText="1"/>
    </xf>
    <xf numFmtId="0" fontId="0" fillId="0" borderId="9" xfId="0" applyFill="1" applyBorder="1"/>
    <xf numFmtId="0" fontId="0" fillId="0" borderId="12" xfId="0" applyFill="1" applyBorder="1"/>
    <xf numFmtId="0" fontId="0" fillId="0" borderId="0" xfId="0" applyFill="1" applyBorder="1"/>
    <xf numFmtId="0" fontId="0" fillId="0" borderId="0" xfId="0" applyFill="1" applyBorder="1" applyAlignment="1">
      <alignment horizontal="center" vertical="center"/>
    </xf>
    <xf numFmtId="0" fontId="0" fillId="0" borderId="0" xfId="0" applyBorder="1" applyAlignment="1">
      <alignment vertical="center"/>
    </xf>
    <xf numFmtId="0" fontId="0" fillId="0" borderId="0" xfId="0" applyBorder="1" applyAlignment="1">
      <alignment vertical="center" wrapText="1"/>
    </xf>
    <xf numFmtId="0" fontId="0" fillId="0" borderId="9" xfId="0" applyBorder="1" applyAlignment="1">
      <alignment vertical="center"/>
    </xf>
    <xf numFmtId="0" fontId="0" fillId="0" borderId="22" xfId="0" applyFill="1" applyBorder="1"/>
    <xf numFmtId="0" fontId="0" fillId="0" borderId="24" xfId="0" applyFill="1" applyBorder="1" applyAlignment="1">
      <alignment horizontal="center" vertical="center"/>
    </xf>
    <xf numFmtId="0" fontId="0" fillId="0" borderId="0" xfId="0" applyAlignment="1">
      <alignment horizontal="center" vertical="center" wrapText="1"/>
    </xf>
    <xf numFmtId="0" fontId="6" fillId="0" borderId="0" xfId="0" applyFont="1" applyBorder="1" applyAlignment="1">
      <alignment horizontal="center" vertical="center"/>
    </xf>
    <xf numFmtId="0" fontId="0" fillId="0" borderId="34" xfId="0" applyBorder="1" applyAlignment="1">
      <alignment vertical="center" wrapText="1"/>
    </xf>
    <xf numFmtId="0" fontId="6" fillId="0" borderId="0" xfId="0" applyFont="1"/>
    <xf numFmtId="164" fontId="0" fillId="4" borderId="10" xfId="0" applyNumberFormat="1" applyFill="1" applyBorder="1"/>
    <xf numFmtId="0" fontId="8" fillId="0" borderId="20"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6" fillId="0" borderId="0" xfId="0" applyFont="1" applyBorder="1" applyAlignment="1">
      <alignment horizontal="left" vertical="center" wrapText="1"/>
    </xf>
    <xf numFmtId="0" fontId="0" fillId="0" borderId="16" xfId="0" applyBorder="1" applyAlignment="1">
      <alignment vertical="center"/>
    </xf>
    <xf numFmtId="164" fontId="0" fillId="4" borderId="16" xfId="0" applyNumberFormat="1" applyFill="1" applyBorder="1"/>
    <xf numFmtId="0" fontId="0" fillId="0" borderId="0" xfId="0" applyBorder="1" applyAlignment="1">
      <alignment horizontal="right"/>
    </xf>
    <xf numFmtId="0" fontId="0" fillId="0" borderId="0" xfId="0" applyBorder="1" applyAlignment="1">
      <alignment horizontal="center"/>
    </xf>
    <xf numFmtId="0" fontId="0" fillId="0" borderId="41" xfId="0" applyBorder="1" applyAlignment="1">
      <alignment vertical="center"/>
    </xf>
    <xf numFmtId="0" fontId="0" fillId="0" borderId="40"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wrapText="1"/>
    </xf>
    <xf numFmtId="3" fontId="0" fillId="0" borderId="0" xfId="0" applyNumberFormat="1"/>
    <xf numFmtId="0" fontId="0" fillId="0" borderId="0" xfId="0" applyAlignment="1">
      <alignment horizontal="left" vertical="center"/>
    </xf>
    <xf numFmtId="0" fontId="0" fillId="0" borderId="10" xfId="0" applyBorder="1" applyAlignment="1">
      <alignment horizontal="center" vertical="center" wrapText="1"/>
    </xf>
    <xf numFmtId="0" fontId="0" fillId="0" borderId="16" xfId="0" applyBorder="1" applyAlignment="1">
      <alignment horizontal="center" vertical="center" wrapText="1"/>
    </xf>
    <xf numFmtId="0" fontId="0" fillId="0" borderId="13" xfId="0" applyBorder="1" applyAlignment="1">
      <alignment horizontal="center" vertic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0" fontId="8" fillId="0" borderId="16" xfId="0" applyFont="1" applyBorder="1" applyAlignment="1">
      <alignment horizontal="left" vertical="center" wrapText="1"/>
    </xf>
    <xf numFmtId="0" fontId="0" fillId="0" borderId="0" xfId="0" applyBorder="1" applyAlignment="1">
      <alignment horizontal="left" vertical="center" wrapText="1"/>
    </xf>
    <xf numFmtId="0" fontId="0" fillId="0" borderId="0" xfId="0" applyAlignment="1"/>
    <xf numFmtId="0" fontId="0" fillId="0" borderId="52" xfId="0" applyBorder="1" applyAlignment="1">
      <alignment horizontal="center" vertical="center"/>
    </xf>
    <xf numFmtId="0" fontId="0" fillId="0" borderId="54" xfId="0" applyBorder="1" applyAlignment="1">
      <alignment horizontal="center" vertical="center" wrapText="1"/>
    </xf>
    <xf numFmtId="44" fontId="0" fillId="0" borderId="0" xfId="2" applyFont="1" applyBorder="1"/>
    <xf numFmtId="0" fontId="0" fillId="0" borderId="9" xfId="0" applyBorder="1" applyAlignment="1">
      <alignment horizontal="center" vertical="center"/>
    </xf>
    <xf numFmtId="2" fontId="0" fillId="0" borderId="0" xfId="0" applyNumberFormat="1"/>
    <xf numFmtId="0" fontId="1" fillId="9" borderId="34" xfId="0" applyFont="1" applyFill="1" applyBorder="1" applyAlignment="1">
      <alignment horizontal="center" vertical="center"/>
    </xf>
    <xf numFmtId="0" fontId="1" fillId="9" borderId="34" xfId="0" applyFont="1" applyFill="1" applyBorder="1" applyAlignment="1">
      <alignment horizontal="center" vertical="center" wrapText="1"/>
    </xf>
    <xf numFmtId="0" fontId="1" fillId="9" borderId="51" xfId="0" applyFont="1" applyFill="1" applyBorder="1" applyAlignment="1">
      <alignment horizontal="center" vertical="center" wrapText="1"/>
    </xf>
    <xf numFmtId="0" fontId="0" fillId="0" borderId="16" xfId="0" applyBorder="1" applyAlignment="1">
      <alignment horizontal="left" vertical="center"/>
    </xf>
    <xf numFmtId="0" fontId="0" fillId="0" borderId="13" xfId="0" applyBorder="1" applyAlignment="1">
      <alignment horizontal="left" vertical="center"/>
    </xf>
    <xf numFmtId="44" fontId="0" fillId="0" borderId="0" xfId="0" applyNumberFormat="1" applyBorder="1" applyAlignment="1">
      <alignment vertical="center"/>
    </xf>
    <xf numFmtId="0" fontId="0" fillId="0" borderId="0" xfId="0" applyFill="1" applyBorder="1" applyAlignment="1">
      <alignment horizontal="left" vertical="center"/>
    </xf>
    <xf numFmtId="0" fontId="0" fillId="2" borderId="0" xfId="0" applyFill="1" applyAlignment="1">
      <alignment vertical="center" wrapText="1"/>
    </xf>
    <xf numFmtId="0" fontId="0" fillId="0" borderId="0" xfId="0" applyAlignment="1">
      <alignment horizontal="left" vertical="center" wrapText="1" indent="2"/>
    </xf>
    <xf numFmtId="0" fontId="0" fillId="0" borderId="0" xfId="0" applyFill="1" applyBorder="1" applyAlignment="1">
      <alignment vertical="center" wrapText="1"/>
    </xf>
    <xf numFmtId="0" fontId="0" fillId="0" borderId="10" xfId="0" applyFill="1" applyBorder="1" applyAlignment="1">
      <alignment vertical="center" wrapText="1"/>
    </xf>
    <xf numFmtId="0" fontId="0" fillId="0" borderId="10" xfId="0" applyFill="1" applyBorder="1" applyAlignment="1">
      <alignment horizontal="left" vertical="center"/>
    </xf>
    <xf numFmtId="0" fontId="0" fillId="0" borderId="13" xfId="0" applyFill="1" applyBorder="1" applyAlignment="1">
      <alignment vertical="center" wrapText="1"/>
    </xf>
    <xf numFmtId="0" fontId="0" fillId="0" borderId="13" xfId="0" applyFill="1" applyBorder="1" applyAlignment="1">
      <alignment horizontal="left" vertical="center"/>
    </xf>
    <xf numFmtId="44" fontId="0" fillId="0" borderId="0" xfId="2" applyFont="1" applyBorder="1" applyAlignment="1">
      <alignment vertical="center"/>
    </xf>
    <xf numFmtId="0" fontId="1" fillId="9" borderId="10" xfId="0" applyFont="1" applyFill="1" applyBorder="1" applyAlignment="1">
      <alignment horizontal="center" vertical="center" wrapText="1"/>
    </xf>
    <xf numFmtId="0" fontId="1" fillId="9" borderId="11" xfId="0" applyFont="1" applyFill="1" applyBorder="1" applyAlignment="1">
      <alignment horizontal="center" vertical="center" wrapText="1"/>
    </xf>
    <xf numFmtId="0" fontId="0" fillId="0" borderId="13" xfId="0" applyFill="1" applyBorder="1" applyAlignment="1">
      <alignment vertical="center"/>
    </xf>
    <xf numFmtId="0" fontId="0" fillId="0" borderId="0" xfId="0" applyAlignment="1">
      <alignment horizontal="left" vertical="center"/>
    </xf>
    <xf numFmtId="0" fontId="15" fillId="2" borderId="0" xfId="0" applyFont="1" applyFill="1" applyProtection="1"/>
    <xf numFmtId="0" fontId="15" fillId="0" borderId="0" xfId="0" applyFont="1" applyAlignment="1" applyProtection="1">
      <alignment horizontal="center" wrapText="1"/>
    </xf>
    <xf numFmtId="0" fontId="15" fillId="0" borderId="44" xfId="0" applyFont="1" applyBorder="1" applyProtection="1"/>
    <xf numFmtId="43" fontId="16" fillId="8" borderId="16" xfId="0" applyNumberFormat="1" applyFont="1" applyFill="1" applyBorder="1" applyAlignment="1" applyProtection="1">
      <alignment horizontal="center" vertical="center" wrapText="1"/>
    </xf>
    <xf numFmtId="0" fontId="15" fillId="0" borderId="0" xfId="0" applyFont="1" applyAlignment="1" applyProtection="1">
      <alignment wrapText="1"/>
    </xf>
    <xf numFmtId="0" fontId="12" fillId="0" borderId="0"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xf>
    <xf numFmtId="165" fontId="0" fillId="0" borderId="16" xfId="0" applyNumberFormat="1" applyBorder="1"/>
    <xf numFmtId="0" fontId="1" fillId="9" borderId="57" xfId="0" applyFont="1" applyFill="1" applyBorder="1" applyAlignment="1">
      <alignment horizontal="center" vertical="center" wrapText="1"/>
    </xf>
    <xf numFmtId="0" fontId="0" fillId="0" borderId="20" xfId="0" applyBorder="1" applyAlignment="1">
      <alignment vertical="center" wrapText="1"/>
    </xf>
    <xf numFmtId="0" fontId="0" fillId="0" borderId="20" xfId="0" applyBorder="1" applyAlignment="1">
      <alignment horizontal="left" vertical="center"/>
    </xf>
    <xf numFmtId="0" fontId="0" fillId="0" borderId="16" xfId="0" applyFill="1" applyBorder="1" applyAlignment="1">
      <alignment vertical="center" wrapText="1"/>
    </xf>
    <xf numFmtId="0" fontId="0" fillId="0" borderId="16" xfId="0" applyFill="1" applyBorder="1" applyAlignment="1">
      <alignment horizontal="left" vertical="center"/>
    </xf>
    <xf numFmtId="0" fontId="0" fillId="0" borderId="58" xfId="0" applyBorder="1" applyAlignment="1">
      <alignment vertical="center"/>
    </xf>
    <xf numFmtId="0" fontId="0" fillId="0" borderId="59" xfId="0" applyBorder="1" applyAlignment="1">
      <alignment vertical="center"/>
    </xf>
    <xf numFmtId="0" fontId="0" fillId="0" borderId="58" xfId="0" applyBorder="1" applyAlignment="1">
      <alignment horizontal="center" vertical="center"/>
    </xf>
    <xf numFmtId="0" fontId="0" fillId="0" borderId="59" xfId="0" applyBorder="1" applyAlignment="1">
      <alignment horizontal="center" vertical="center"/>
    </xf>
    <xf numFmtId="0" fontId="17" fillId="0" borderId="0" xfId="0" applyFont="1" applyAlignment="1" applyProtection="1">
      <alignment wrapText="1"/>
    </xf>
    <xf numFmtId="0" fontId="12" fillId="8" borderId="52" xfId="0" applyFont="1" applyFill="1" applyBorder="1" applyAlignment="1" applyProtection="1">
      <alignment horizontal="center" vertical="center"/>
    </xf>
    <xf numFmtId="0" fontId="0" fillId="12" borderId="16" xfId="0" applyFill="1" applyBorder="1" applyAlignment="1">
      <alignment horizontal="center" vertical="center" wrapText="1"/>
    </xf>
    <xf numFmtId="0" fontId="0" fillId="12" borderId="16" xfId="0" applyFill="1" applyBorder="1" applyAlignment="1">
      <alignment horizontal="center" vertical="center"/>
    </xf>
    <xf numFmtId="0" fontId="0" fillId="12" borderId="0" xfId="0" applyFill="1"/>
    <xf numFmtId="0" fontId="1" fillId="0" borderId="0" xfId="0" applyFont="1" applyFill="1" applyAlignment="1">
      <alignment horizontal="center" wrapText="1"/>
    </xf>
    <xf numFmtId="0" fontId="1" fillId="0" borderId="0" xfId="0" applyFont="1" applyFill="1" applyAlignment="1">
      <alignment horizontal="center"/>
    </xf>
    <xf numFmtId="0" fontId="0" fillId="0" borderId="0" xfId="0" applyFill="1" applyBorder="1" applyAlignment="1">
      <alignment horizontal="center"/>
    </xf>
    <xf numFmtId="0" fontId="0" fillId="12" borderId="13" xfId="0" applyFill="1" applyBorder="1" applyAlignment="1">
      <alignment vertical="center" wrapText="1"/>
    </xf>
    <xf numFmtId="0" fontId="0" fillId="12" borderId="16" xfId="0" applyFill="1" applyBorder="1"/>
    <xf numFmtId="0" fontId="0" fillId="12" borderId="13" xfId="0" applyFill="1" applyBorder="1" applyAlignment="1">
      <alignment horizontal="center" vertical="center" wrapText="1"/>
    </xf>
    <xf numFmtId="0" fontId="0" fillId="12" borderId="15" xfId="0" applyFill="1" applyBorder="1" applyAlignment="1">
      <alignment horizontal="center" vertical="center"/>
    </xf>
    <xf numFmtId="0" fontId="0" fillId="12" borderId="12" xfId="0" applyFill="1" applyBorder="1" applyAlignment="1">
      <alignment horizontal="center" vertical="center"/>
    </xf>
    <xf numFmtId="0" fontId="0" fillId="12" borderId="12" xfId="0" applyFill="1" applyBorder="1" applyAlignment="1">
      <alignment vertical="center"/>
    </xf>
    <xf numFmtId="0" fontId="0" fillId="12" borderId="9" xfId="0" applyFill="1" applyBorder="1" applyAlignment="1">
      <alignment vertical="center"/>
    </xf>
    <xf numFmtId="0" fontId="0" fillId="12" borderId="10" xfId="0" applyFill="1" applyBorder="1" applyAlignment="1">
      <alignment vertical="center" wrapText="1"/>
    </xf>
    <xf numFmtId="0" fontId="8" fillId="12" borderId="10" xfId="0" applyFont="1" applyFill="1" applyBorder="1" applyAlignment="1">
      <alignment horizontal="left" vertical="center" wrapText="1"/>
    </xf>
    <xf numFmtId="0" fontId="8" fillId="12" borderId="16" xfId="0" applyFont="1" applyFill="1" applyBorder="1" applyAlignment="1">
      <alignment vertical="center" wrapText="1"/>
    </xf>
    <xf numFmtId="0" fontId="0" fillId="12" borderId="15" xfId="0" applyFill="1" applyBorder="1"/>
    <xf numFmtId="2" fontId="0" fillId="12" borderId="15" xfId="0" applyNumberFormat="1" applyFill="1" applyBorder="1"/>
    <xf numFmtId="0" fontId="1" fillId="2" borderId="20" xfId="0" applyFont="1" applyFill="1" applyBorder="1" applyAlignment="1">
      <alignment horizontal="center" vertical="center"/>
    </xf>
    <xf numFmtId="0" fontId="1" fillId="2" borderId="26" xfId="0" applyFont="1" applyFill="1" applyBorder="1" applyAlignment="1">
      <alignment horizontal="center" vertical="center"/>
    </xf>
    <xf numFmtId="0" fontId="5" fillId="2" borderId="28" xfId="0" applyFont="1" applyFill="1" applyBorder="1" applyAlignment="1" applyProtection="1">
      <alignment horizontal="center" vertical="center" wrapText="1"/>
    </xf>
    <xf numFmtId="43" fontId="5" fillId="2" borderId="20" xfId="0" applyNumberFormat="1" applyFont="1" applyFill="1" applyBorder="1" applyAlignment="1" applyProtection="1">
      <alignment horizontal="center" vertical="center" wrapText="1"/>
    </xf>
    <xf numFmtId="43" fontId="5" fillId="2" borderId="29" xfId="0" applyNumberFormat="1" applyFont="1" applyFill="1" applyBorder="1" applyAlignment="1" applyProtection="1">
      <alignment horizontal="center" vertical="center" wrapText="1"/>
    </xf>
    <xf numFmtId="43" fontId="5" fillId="2" borderId="26" xfId="0" applyNumberFormat="1" applyFont="1" applyFill="1" applyBorder="1" applyAlignment="1" applyProtection="1">
      <alignment horizontal="center" vertical="center" wrapText="1"/>
    </xf>
    <xf numFmtId="0" fontId="0" fillId="2" borderId="0" xfId="0" applyFill="1"/>
    <xf numFmtId="0" fontId="1" fillId="2" borderId="13" xfId="0" applyFont="1" applyFill="1" applyBorder="1" applyAlignment="1">
      <alignment horizontal="center" vertical="center"/>
    </xf>
    <xf numFmtId="0" fontId="1" fillId="2" borderId="16"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22" fillId="0" borderId="0" xfId="0" applyFont="1" applyBorder="1" applyAlignment="1">
      <alignment vertical="center"/>
    </xf>
    <xf numFmtId="0" fontId="1" fillId="2" borderId="16" xfId="0" applyFont="1" applyFill="1" applyBorder="1" applyAlignment="1">
      <alignment horizontal="center" vertical="center"/>
    </xf>
    <xf numFmtId="0" fontId="1" fillId="2" borderId="41" xfId="0" applyFont="1" applyFill="1" applyBorder="1" applyAlignment="1">
      <alignment horizontal="center" vertical="center"/>
    </xf>
    <xf numFmtId="43" fontId="5" fillId="2" borderId="16" xfId="0" applyNumberFormat="1" applyFont="1" applyFill="1" applyBorder="1" applyAlignment="1" applyProtection="1">
      <alignment horizontal="center" vertical="center" wrapText="1"/>
    </xf>
    <xf numFmtId="0" fontId="1" fillId="2" borderId="20" xfId="0" applyFont="1" applyFill="1" applyBorder="1" applyAlignment="1">
      <alignment vertical="center"/>
    </xf>
    <xf numFmtId="0" fontId="0" fillId="2" borderId="0" xfId="0" applyFill="1" applyAlignment="1">
      <alignment horizontal="center"/>
    </xf>
    <xf numFmtId="44" fontId="0" fillId="4" borderId="17" xfId="2" applyFont="1" applyFill="1" applyBorder="1" applyAlignment="1">
      <alignment vertical="center"/>
    </xf>
    <xf numFmtId="44" fontId="0" fillId="4" borderId="17" xfId="0" applyNumberFormat="1" applyFill="1" applyBorder="1" applyAlignment="1">
      <alignment vertical="center"/>
    </xf>
    <xf numFmtId="44" fontId="0" fillId="4" borderId="14" xfId="0" applyNumberFormat="1" applyFill="1" applyBorder="1" applyAlignment="1">
      <alignment vertical="center"/>
    </xf>
    <xf numFmtId="44" fontId="0" fillId="4" borderId="11" xfId="0" applyNumberFormat="1" applyFill="1" applyBorder="1" applyAlignment="1">
      <alignment vertical="center"/>
    </xf>
    <xf numFmtId="44" fontId="0" fillId="4" borderId="53" xfId="0" applyNumberFormat="1" applyFill="1" applyBorder="1" applyAlignment="1">
      <alignment vertical="center"/>
    </xf>
    <xf numFmtId="44" fontId="0" fillId="12" borderId="16" xfId="0" applyNumberFormat="1" applyFill="1" applyBorder="1" applyAlignment="1">
      <alignment vertical="center"/>
    </xf>
    <xf numFmtId="44" fontId="0" fillId="12" borderId="13" xfId="0" applyNumberFormat="1" applyFill="1" applyBorder="1" applyAlignment="1">
      <alignment vertical="center"/>
    </xf>
    <xf numFmtId="44" fontId="0" fillId="12" borderId="10" xfId="2" applyFont="1" applyFill="1" applyBorder="1" applyAlignment="1">
      <alignment vertical="center"/>
    </xf>
    <xf numFmtId="44" fontId="0" fillId="12" borderId="13" xfId="2" applyFont="1" applyFill="1" applyBorder="1" applyAlignment="1">
      <alignment vertical="center"/>
    </xf>
    <xf numFmtId="44" fontId="0" fillId="4" borderId="26" xfId="0" applyNumberFormat="1" applyFill="1" applyBorder="1" applyAlignment="1">
      <alignment vertical="center"/>
    </xf>
    <xf numFmtId="44" fontId="0" fillId="12" borderId="20" xfId="0" applyNumberFormat="1" applyFill="1" applyBorder="1" applyAlignment="1">
      <alignment vertical="center"/>
    </xf>
    <xf numFmtId="44" fontId="0" fillId="12" borderId="16" xfId="2" applyFont="1" applyFill="1" applyBorder="1" applyAlignment="1">
      <alignment vertical="center"/>
    </xf>
    <xf numFmtId="168" fontId="0" fillId="4" borderId="17" xfId="0" applyNumberFormat="1" applyFill="1" applyBorder="1" applyAlignment="1">
      <alignment vertical="center"/>
    </xf>
    <xf numFmtId="168" fontId="0" fillId="11" borderId="53" xfId="0" applyNumberFormat="1" applyFill="1" applyBorder="1" applyAlignment="1">
      <alignment vertical="center"/>
    </xf>
    <xf numFmtId="0" fontId="15" fillId="0" borderId="0" xfId="0" applyFont="1" applyBorder="1" applyAlignment="1" applyProtection="1">
      <alignment horizontal="center" vertical="center" wrapText="1"/>
    </xf>
    <xf numFmtId="0" fontId="17" fillId="0" borderId="0" xfId="0" applyFont="1" applyProtection="1"/>
    <xf numFmtId="0" fontId="17" fillId="0" borderId="0" xfId="0" applyFont="1" applyAlignment="1" applyProtection="1">
      <alignment horizontal="center" vertical="top" wrapText="1"/>
    </xf>
    <xf numFmtId="0" fontId="12" fillId="2" borderId="0" xfId="0" applyFont="1" applyFill="1" applyBorder="1" applyAlignment="1" applyProtection="1">
      <alignment horizontal="center" vertical="top" wrapText="1"/>
    </xf>
    <xf numFmtId="0" fontId="3" fillId="8" borderId="16" xfId="0" applyFont="1" applyFill="1" applyBorder="1" applyAlignment="1" applyProtection="1">
      <alignment horizontal="left" vertical="top"/>
    </xf>
    <xf numFmtId="0" fontId="18" fillId="0" borderId="0" xfId="0" applyFont="1"/>
    <xf numFmtId="0" fontId="19" fillId="0" borderId="0" xfId="0" applyFont="1"/>
    <xf numFmtId="0" fontId="25" fillId="0" borderId="0" xfId="0" applyFont="1"/>
    <xf numFmtId="0" fontId="11" fillId="0" borderId="0" xfId="0" applyFont="1" applyAlignment="1">
      <alignment horizontal="left" vertical="center"/>
    </xf>
    <xf numFmtId="0" fontId="11" fillId="0" borderId="0" xfId="0" applyFont="1"/>
    <xf numFmtId="0" fontId="13" fillId="0" borderId="0" xfId="0"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xf>
    <xf numFmtId="0" fontId="0" fillId="0" borderId="49" xfId="0" applyBorder="1"/>
    <xf numFmtId="0" fontId="0" fillId="12" borderId="42" xfId="0" applyFill="1" applyBorder="1" applyAlignment="1">
      <alignment vertical="center"/>
    </xf>
    <xf numFmtId="0" fontId="0" fillId="12" borderId="41" xfId="0" applyFill="1" applyBorder="1" applyAlignment="1">
      <alignment vertical="center"/>
    </xf>
    <xf numFmtId="0" fontId="17" fillId="0" borderId="49" xfId="0" applyFont="1" applyBorder="1" applyAlignment="1" applyProtection="1">
      <alignment horizontal="center" vertical="center" wrapText="1"/>
    </xf>
    <xf numFmtId="0" fontId="15" fillId="0" borderId="49" xfId="0" applyFont="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0" fillId="0" borderId="0" xfId="0" applyBorder="1" applyAlignment="1">
      <alignment horizontal="center" vertical="center"/>
    </xf>
    <xf numFmtId="0" fontId="1" fillId="2" borderId="16" xfId="0" applyFont="1" applyFill="1" applyBorder="1" applyAlignment="1">
      <alignment horizontal="center" vertical="center" wrapText="1"/>
    </xf>
    <xf numFmtId="0" fontId="1" fillId="2" borderId="16" xfId="0" applyFont="1" applyFill="1" applyBorder="1" applyAlignment="1">
      <alignment horizontal="center" vertical="center"/>
    </xf>
    <xf numFmtId="0" fontId="0" fillId="0" borderId="16" xfId="0" applyBorder="1" applyAlignment="1">
      <alignment horizontal="center" vertical="center"/>
    </xf>
    <xf numFmtId="0" fontId="1" fillId="2" borderId="20"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6" xfId="0" applyFill="1" applyBorder="1" applyAlignment="1">
      <alignment horizontal="center" vertical="center"/>
    </xf>
    <xf numFmtId="0" fontId="0" fillId="0" borderId="13" xfId="0" applyFill="1" applyBorder="1" applyAlignment="1">
      <alignment horizontal="center" vertical="center"/>
    </xf>
    <xf numFmtId="0" fontId="1" fillId="2" borderId="0" xfId="0" applyFont="1" applyFill="1" applyBorder="1" applyAlignment="1">
      <alignment horizontal="center" vertical="center"/>
    </xf>
    <xf numFmtId="0" fontId="1" fillId="9" borderId="10" xfId="0" applyFont="1" applyFill="1" applyBorder="1" applyAlignment="1">
      <alignment horizontal="center" vertical="center"/>
    </xf>
    <xf numFmtId="0" fontId="0" fillId="0" borderId="16" xfId="0" applyBorder="1" applyAlignment="1">
      <alignment horizontal="left" vertical="center"/>
    </xf>
    <xf numFmtId="0" fontId="6" fillId="0" borderId="0" xfId="0" applyFont="1" applyBorder="1"/>
    <xf numFmtId="0" fontId="6" fillId="2" borderId="0" xfId="0" applyFont="1" applyFill="1" applyBorder="1"/>
    <xf numFmtId="0" fontId="0" fillId="2" borderId="0" xfId="0" applyFill="1" applyBorder="1"/>
    <xf numFmtId="0" fontId="21" fillId="0" borderId="0" xfId="0" applyFont="1" applyBorder="1"/>
    <xf numFmtId="0" fontId="0" fillId="2" borderId="0" xfId="0" applyFill="1" applyBorder="1" applyAlignment="1">
      <alignment horizontal="center"/>
    </xf>
    <xf numFmtId="0" fontId="6" fillId="0" borderId="0" xfId="0" applyFont="1" applyBorder="1" applyAlignment="1">
      <alignment vertical="center"/>
    </xf>
    <xf numFmtId="0" fontId="1" fillId="0" borderId="0" xfId="0" applyFont="1" applyFill="1" applyBorder="1" applyAlignment="1">
      <alignment horizontal="center"/>
    </xf>
    <xf numFmtId="0" fontId="0" fillId="0" borderId="0" xfId="0" applyBorder="1" applyAlignment="1"/>
    <xf numFmtId="0" fontId="10" fillId="0" borderId="0" xfId="0" applyFont="1" applyBorder="1" applyAlignment="1"/>
    <xf numFmtId="0" fontId="1" fillId="2" borderId="41" xfId="0" applyFont="1" applyFill="1" applyBorder="1" applyAlignment="1">
      <alignment vertical="center"/>
    </xf>
    <xf numFmtId="0" fontId="0" fillId="0" borderId="56" xfId="0" applyBorder="1" applyAlignment="1">
      <alignment horizontal="center"/>
    </xf>
    <xf numFmtId="0" fontId="0" fillId="0" borderId="56" xfId="0" applyBorder="1"/>
    <xf numFmtId="44" fontId="0" fillId="0" borderId="56" xfId="2" applyFont="1" applyBorder="1"/>
    <xf numFmtId="2" fontId="0" fillId="0" borderId="16" xfId="0" applyNumberFormat="1" applyBorder="1"/>
    <xf numFmtId="168" fontId="0" fillId="12" borderId="16" xfId="0" applyNumberFormat="1" applyFill="1" applyBorder="1" applyAlignment="1">
      <alignment vertical="center"/>
    </xf>
    <xf numFmtId="3" fontId="0" fillId="0" borderId="16" xfId="0" applyNumberFormat="1" applyBorder="1" applyAlignment="1">
      <alignment vertical="center"/>
    </xf>
    <xf numFmtId="168" fontId="0" fillId="12" borderId="16" xfId="2" applyNumberFormat="1" applyFont="1" applyFill="1" applyBorder="1" applyAlignment="1">
      <alignment vertical="center"/>
    </xf>
    <xf numFmtId="168" fontId="0" fillId="12" borderId="13" xfId="2" applyNumberFormat="1" applyFont="1" applyFill="1" applyBorder="1" applyAlignment="1">
      <alignment vertical="center"/>
    </xf>
    <xf numFmtId="3" fontId="0" fillId="0" borderId="13" xfId="0" applyNumberFormat="1" applyBorder="1" applyAlignment="1">
      <alignment vertical="center"/>
    </xf>
    <xf numFmtId="168" fontId="0" fillId="4" borderId="53" xfId="0" applyNumberFormat="1" applyFill="1" applyBorder="1" applyAlignment="1">
      <alignment vertical="center"/>
    </xf>
    <xf numFmtId="0" fontId="1" fillId="0" borderId="0" xfId="0" applyFont="1" applyAlignment="1">
      <alignment vertical="center"/>
    </xf>
    <xf numFmtId="168" fontId="0" fillId="4" borderId="55" xfId="0" applyNumberFormat="1" applyFill="1" applyBorder="1" applyAlignment="1">
      <alignment vertical="center"/>
    </xf>
    <xf numFmtId="164" fontId="0" fillId="12" borderId="16" xfId="0" applyNumberFormat="1" applyFill="1" applyBorder="1" applyAlignment="1">
      <alignment horizontal="left" vertical="center"/>
    </xf>
    <xf numFmtId="164" fontId="8" fillId="11" borderId="16" xfId="0" applyNumberFormat="1" applyFont="1" applyFill="1" applyBorder="1" applyAlignment="1">
      <alignment horizontal="left" vertical="center"/>
    </xf>
    <xf numFmtId="0" fontId="18" fillId="8" borderId="0" xfId="0" applyFont="1" applyFill="1" applyBorder="1" applyAlignment="1">
      <alignment horizontal="center" vertical="center" wrapText="1"/>
    </xf>
    <xf numFmtId="0" fontId="18" fillId="8" borderId="32" xfId="0" applyFont="1" applyFill="1" applyBorder="1" applyAlignment="1">
      <alignment horizontal="center" vertical="center" wrapText="1"/>
    </xf>
    <xf numFmtId="0" fontId="8" fillId="0" borderId="16" xfId="0" applyFont="1" applyBorder="1" applyAlignment="1">
      <alignment vertical="center"/>
    </xf>
    <xf numFmtId="164" fontId="0" fillId="4" borderId="20" xfId="0" applyNumberFormat="1" applyFill="1" applyBorder="1"/>
    <xf numFmtId="0" fontId="15" fillId="0" borderId="0" xfId="0" applyFont="1" applyProtection="1"/>
    <xf numFmtId="0" fontId="15" fillId="0" borderId="0" xfId="0" applyFont="1" applyBorder="1" applyProtection="1"/>
    <xf numFmtId="0" fontId="16" fillId="8" borderId="16" xfId="0" applyFont="1" applyFill="1" applyBorder="1" applyAlignment="1" applyProtection="1">
      <alignment horizontal="center" vertical="center" wrapText="1"/>
    </xf>
    <xf numFmtId="0" fontId="0" fillId="7" borderId="16" xfId="0" applyFill="1" applyBorder="1" applyProtection="1">
      <protection locked="0"/>
    </xf>
    <xf numFmtId="44" fontId="0" fillId="6" borderId="16" xfId="2" applyFont="1" applyFill="1" applyBorder="1" applyAlignment="1" applyProtection="1">
      <alignment horizontal="center" vertical="center"/>
      <protection locked="0"/>
    </xf>
    <xf numFmtId="44" fontId="0" fillId="6" borderId="13" xfId="2" applyFont="1" applyFill="1" applyBorder="1" applyAlignment="1" applyProtection="1">
      <alignment horizontal="center" vertical="center"/>
      <protection locked="0"/>
    </xf>
    <xf numFmtId="44" fontId="0" fillId="6" borderId="10" xfId="2" applyFont="1" applyFill="1" applyBorder="1" applyAlignment="1" applyProtection="1">
      <alignment vertical="center"/>
      <protection locked="0"/>
    </xf>
    <xf numFmtId="44" fontId="0" fillId="6" borderId="13" xfId="2" applyFont="1" applyFill="1" applyBorder="1" applyAlignment="1" applyProtection="1">
      <alignment vertical="center"/>
      <protection locked="0"/>
    </xf>
    <xf numFmtId="44" fontId="0" fillId="6" borderId="16" xfId="2" applyFont="1" applyFill="1" applyBorder="1" applyAlignment="1" applyProtection="1">
      <alignment vertical="center"/>
      <protection locked="0"/>
    </xf>
    <xf numFmtId="164" fontId="0" fillId="6" borderId="16" xfId="0" applyNumberFormat="1" applyFill="1" applyBorder="1" applyProtection="1">
      <protection locked="0"/>
    </xf>
    <xf numFmtId="166" fontId="0" fillId="7" borderId="16" xfId="1" applyNumberFormat="1" applyFont="1" applyFill="1" applyBorder="1" applyProtection="1">
      <protection locked="0"/>
    </xf>
    <xf numFmtId="0" fontId="0" fillId="7" borderId="16" xfId="0" applyFill="1" applyBorder="1" applyAlignment="1" applyProtection="1">
      <alignment horizontal="center"/>
      <protection locked="0"/>
    </xf>
    <xf numFmtId="167" fontId="0" fillId="6" borderId="16" xfId="0" applyNumberFormat="1" applyFill="1" applyBorder="1" applyAlignment="1" applyProtection="1">
      <alignment horizontal="center" vertical="center"/>
      <protection locked="0"/>
    </xf>
    <xf numFmtId="167" fontId="0" fillId="6" borderId="16" xfId="0" applyNumberFormat="1" applyFill="1" applyBorder="1" applyAlignment="1" applyProtection="1">
      <alignment horizontal="center" vertical="center"/>
      <protection locked="0"/>
    </xf>
    <xf numFmtId="0" fontId="0" fillId="7" borderId="16" xfId="0" applyFill="1" applyBorder="1" applyAlignment="1" applyProtection="1">
      <alignment horizontal="center" vertical="center"/>
      <protection locked="0"/>
    </xf>
    <xf numFmtId="0" fontId="0" fillId="7" borderId="24" xfId="0" applyFill="1" applyBorder="1" applyProtection="1">
      <protection locked="0"/>
    </xf>
    <xf numFmtId="0" fontId="0" fillId="7" borderId="50" xfId="0" applyFill="1" applyBorder="1" applyProtection="1">
      <protection locked="0"/>
    </xf>
    <xf numFmtId="166" fontId="0" fillId="7" borderId="16" xfId="0" applyNumberFormat="1" applyFill="1" applyBorder="1" applyProtection="1">
      <protection locked="0"/>
    </xf>
    <xf numFmtId="0" fontId="0" fillId="7" borderId="41" xfId="0" applyFill="1" applyBorder="1" applyProtection="1">
      <protection locked="0"/>
    </xf>
    <xf numFmtId="0" fontId="0" fillId="7" borderId="13" xfId="0" applyFill="1" applyBorder="1" applyProtection="1">
      <protection locked="0"/>
    </xf>
    <xf numFmtId="0" fontId="0" fillId="7" borderId="40" xfId="0" applyFill="1" applyBorder="1" applyProtection="1">
      <protection locked="0"/>
    </xf>
    <xf numFmtId="166" fontId="0" fillId="7" borderId="13" xfId="0" applyNumberFormat="1" applyFill="1" applyBorder="1" applyProtection="1">
      <protection locked="0"/>
    </xf>
    <xf numFmtId="164" fontId="0" fillId="6" borderId="34" xfId="0" applyNumberFormat="1" applyFill="1" applyBorder="1" applyProtection="1">
      <protection locked="0"/>
    </xf>
    <xf numFmtId="164" fontId="0" fillId="6" borderId="20" xfId="0" applyNumberFormat="1" applyFill="1" applyBorder="1" applyProtection="1">
      <protection locked="0"/>
    </xf>
    <xf numFmtId="166" fontId="0" fillId="7" borderId="20" xfId="1" applyNumberFormat="1" applyFont="1" applyFill="1" applyBorder="1" applyProtection="1">
      <protection locked="0"/>
    </xf>
    <xf numFmtId="164" fontId="0" fillId="6" borderId="10" xfId="0" applyNumberFormat="1" applyFill="1" applyBorder="1" applyProtection="1">
      <protection locked="0"/>
    </xf>
    <xf numFmtId="166" fontId="0" fillId="7" borderId="10" xfId="1" applyNumberFormat="1" applyFont="1" applyFill="1" applyBorder="1" applyProtection="1">
      <protection locked="0"/>
    </xf>
    <xf numFmtId="164" fontId="0" fillId="6" borderId="13" xfId="0" applyNumberFormat="1" applyFill="1" applyBorder="1" applyProtection="1">
      <protection locked="0"/>
    </xf>
    <xf numFmtId="167" fontId="0" fillId="6" borderId="16" xfId="0" applyNumberFormat="1" applyFill="1" applyBorder="1" applyProtection="1">
      <protection locked="0"/>
    </xf>
    <xf numFmtId="44" fontId="0" fillId="6" borderId="16" xfId="2" applyFont="1" applyFill="1" applyBorder="1" applyProtection="1">
      <protection locked="0"/>
    </xf>
    <xf numFmtId="0" fontId="0" fillId="7" borderId="13" xfId="0" applyFill="1" applyBorder="1" applyAlignment="1" applyProtection="1">
      <alignment horizontal="center" vertical="center"/>
      <protection locked="0"/>
    </xf>
    <xf numFmtId="0" fontId="0" fillId="7" borderId="10" xfId="0" applyFill="1" applyBorder="1" applyAlignment="1" applyProtection="1">
      <alignment horizontal="center" vertical="center"/>
      <protection locked="0"/>
    </xf>
    <xf numFmtId="0" fontId="0" fillId="7" borderId="16" xfId="0" applyFill="1" applyBorder="1" applyAlignment="1" applyProtection="1">
      <alignment vertical="center"/>
      <protection locked="0"/>
    </xf>
    <xf numFmtId="4" fontId="0" fillId="6" borderId="16" xfId="2" applyNumberFormat="1" applyFont="1" applyFill="1" applyBorder="1" applyAlignment="1" applyProtection="1">
      <alignment vertical="center"/>
      <protection locked="0"/>
    </xf>
    <xf numFmtId="4" fontId="0" fillId="6" borderId="16" xfId="0" applyNumberFormat="1" applyFill="1" applyBorder="1" applyAlignment="1" applyProtection="1">
      <alignment vertical="center"/>
      <protection locked="0"/>
    </xf>
    <xf numFmtId="164" fontId="0" fillId="6" borderId="16" xfId="0" applyNumberFormat="1" applyFill="1" applyBorder="1" applyProtection="1"/>
    <xf numFmtId="0" fontId="0" fillId="0" borderId="16" xfId="0" applyBorder="1" applyAlignment="1">
      <alignment horizontal="center" vertical="center" wrapText="1"/>
    </xf>
    <xf numFmtId="0" fontId="0" fillId="0" borderId="13" xfId="0" applyBorder="1" applyAlignment="1">
      <alignment horizontal="center" vertical="center" wrapText="1"/>
    </xf>
    <xf numFmtId="0" fontId="0" fillId="0" borderId="24" xfId="0" applyBorder="1" applyAlignment="1">
      <alignment horizontal="center" vertical="center" wrapText="1"/>
    </xf>
    <xf numFmtId="0" fontId="0" fillId="0" borderId="24" xfId="0" applyBorder="1" applyAlignment="1">
      <alignment horizontal="center" vertical="center"/>
    </xf>
    <xf numFmtId="0" fontId="0" fillId="0" borderId="10" xfId="0" applyFill="1" applyBorder="1" applyAlignment="1">
      <alignment horizontal="center" vertical="center"/>
    </xf>
    <xf numFmtId="0" fontId="0" fillId="0" borderId="16" xfId="0" applyFill="1" applyBorder="1" applyAlignment="1">
      <alignment horizontal="center" vertical="center"/>
    </xf>
    <xf numFmtId="0" fontId="0" fillId="0" borderId="13" xfId="0" applyFill="1"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164" fontId="0" fillId="6" borderId="24" xfId="0" applyNumberFormat="1" applyFill="1" applyBorder="1" applyProtection="1">
      <protection locked="0"/>
    </xf>
    <xf numFmtId="166" fontId="0" fillId="7" borderId="24" xfId="1" applyNumberFormat="1" applyFont="1" applyFill="1" applyBorder="1" applyProtection="1">
      <protection locked="0"/>
    </xf>
    <xf numFmtId="164" fontId="0" fillId="4" borderId="24" xfId="0" applyNumberFormat="1" applyFill="1" applyBorder="1"/>
    <xf numFmtId="166" fontId="0" fillId="7" borderId="13" xfId="1" applyNumberFormat="1" applyFont="1" applyFill="1" applyBorder="1" applyProtection="1">
      <protection locked="0"/>
    </xf>
    <xf numFmtId="164" fontId="0" fillId="4" borderId="13" xfId="0" applyNumberFormat="1" applyFill="1" applyBorder="1"/>
    <xf numFmtId="2" fontId="0" fillId="0" borderId="22" xfId="0" applyNumberFormat="1" applyBorder="1"/>
    <xf numFmtId="0" fontId="0" fillId="0" borderId="34" xfId="0" applyFill="1" applyBorder="1" applyAlignment="1">
      <alignment horizontal="center" vertical="center" wrapText="1"/>
    </xf>
    <xf numFmtId="0" fontId="0" fillId="0" borderId="61" xfId="0" applyFill="1" applyBorder="1"/>
    <xf numFmtId="0" fontId="0" fillId="0" borderId="13" xfId="0" applyBorder="1" applyAlignment="1">
      <alignment horizontal="center" wrapText="1"/>
    </xf>
    <xf numFmtId="164" fontId="0" fillId="4" borderId="34" xfId="0" applyNumberFormat="1" applyFill="1" applyBorder="1"/>
    <xf numFmtId="166" fontId="0" fillId="7" borderId="34" xfId="1" applyNumberFormat="1" applyFont="1" applyFill="1" applyBorder="1" applyProtection="1">
      <protection locked="0"/>
    </xf>
    <xf numFmtId="166" fontId="0" fillId="7" borderId="42" xfId="1" applyNumberFormat="1" applyFont="1" applyFill="1" applyBorder="1" applyProtection="1">
      <protection locked="0"/>
    </xf>
    <xf numFmtId="0" fontId="16" fillId="8" borderId="12" xfId="0"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xf>
    <xf numFmtId="0" fontId="1" fillId="2" borderId="41" xfId="0" applyFont="1" applyFill="1" applyBorder="1" applyAlignment="1">
      <alignment horizontal="center" vertical="center"/>
    </xf>
    <xf numFmtId="0" fontId="1" fillId="2" borderId="16"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13" xfId="0" applyBorder="1" applyAlignment="1">
      <alignment horizontal="center" vertical="center" wrapText="1"/>
    </xf>
    <xf numFmtId="0" fontId="1" fillId="2" borderId="13" xfId="0" applyFont="1" applyFill="1" applyBorder="1" applyAlignment="1">
      <alignment horizontal="center" vertical="center"/>
    </xf>
    <xf numFmtId="0" fontId="1" fillId="2" borderId="16" xfId="0" applyFont="1" applyFill="1" applyBorder="1" applyAlignment="1">
      <alignment horizontal="center" vertical="center"/>
    </xf>
    <xf numFmtId="0" fontId="5" fillId="2" borderId="16" xfId="0" applyFont="1" applyFill="1" applyBorder="1" applyAlignment="1" applyProtection="1">
      <alignment horizontal="center" vertical="center" wrapText="1"/>
    </xf>
    <xf numFmtId="0" fontId="0" fillId="0" borderId="16" xfId="0" applyBorder="1" applyAlignment="1">
      <alignment horizontal="center" vertical="center"/>
    </xf>
    <xf numFmtId="0" fontId="1" fillId="2" borderId="20" xfId="0" applyFont="1" applyFill="1" applyBorder="1" applyAlignment="1">
      <alignment horizontal="center" vertical="center"/>
    </xf>
    <xf numFmtId="0" fontId="1" fillId="2" borderId="20"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6" xfId="0" applyFill="1" applyBorder="1" applyAlignment="1">
      <alignment horizontal="center" vertical="center"/>
    </xf>
    <xf numFmtId="0" fontId="0" fillId="0" borderId="13" xfId="0" applyFill="1" applyBorder="1" applyAlignment="1">
      <alignment horizontal="center" vertical="center"/>
    </xf>
    <xf numFmtId="0" fontId="0" fillId="7" borderId="16" xfId="0" applyFill="1" applyBorder="1" applyAlignment="1" applyProtection="1">
      <alignment horizontal="center" vertical="center"/>
      <protection locked="0"/>
    </xf>
    <xf numFmtId="0" fontId="0" fillId="0" borderId="0" xfId="0" applyBorder="1" applyAlignment="1">
      <alignment horizontal="center" vertical="center"/>
    </xf>
    <xf numFmtId="0" fontId="0" fillId="0" borderId="0" xfId="0" applyBorder="1" applyAlignment="1">
      <alignment horizontal="center" vertical="center" wrapText="1"/>
    </xf>
    <xf numFmtId="0" fontId="0" fillId="0" borderId="54" xfId="0" applyBorder="1" applyAlignment="1">
      <alignment horizontal="center" vertical="center" wrapText="1"/>
    </xf>
    <xf numFmtId="0" fontId="0" fillId="7" borderId="16" xfId="0" applyFill="1" applyBorder="1" applyAlignment="1" applyProtection="1">
      <alignment horizontal="center"/>
      <protection locked="0"/>
    </xf>
    <xf numFmtId="167" fontId="0" fillId="6" borderId="16" xfId="0" applyNumberFormat="1" applyFill="1" applyBorder="1" applyAlignment="1" applyProtection="1">
      <alignment horizontal="center" vertical="center"/>
      <protection locked="0"/>
    </xf>
    <xf numFmtId="0" fontId="0" fillId="0" borderId="15" xfId="0" applyBorder="1" applyAlignment="1">
      <alignment horizontal="center" vertical="center"/>
    </xf>
    <xf numFmtId="0" fontId="0" fillId="0" borderId="12" xfId="0" applyBorder="1" applyAlignment="1">
      <alignment horizontal="center" vertical="center"/>
    </xf>
    <xf numFmtId="0" fontId="5" fillId="2" borderId="16" xfId="0" applyFont="1" applyFill="1" applyBorder="1" applyAlignment="1" applyProtection="1">
      <alignment horizontal="center" vertical="center" wrapText="1"/>
    </xf>
    <xf numFmtId="0" fontId="0" fillId="0" borderId="13" xfId="0" applyBorder="1" applyAlignment="1">
      <alignment horizontal="center" vertical="center"/>
    </xf>
    <xf numFmtId="0" fontId="0" fillId="2" borderId="13" xfId="0" applyFill="1" applyBorder="1" applyAlignment="1">
      <alignment vertical="center" wrapText="1"/>
    </xf>
    <xf numFmtId="0" fontId="0" fillId="2" borderId="15" xfId="0" applyFill="1" applyBorder="1" applyAlignment="1">
      <alignment horizontal="center" vertical="center"/>
    </xf>
    <xf numFmtId="0" fontId="0" fillId="2" borderId="16" xfId="0" applyFill="1" applyBorder="1" applyAlignment="1">
      <alignment horizontal="center" vertical="center" wrapText="1"/>
    </xf>
    <xf numFmtId="0" fontId="0" fillId="2" borderId="12" xfId="0" applyFill="1" applyBorder="1" applyAlignment="1">
      <alignment horizontal="center" vertical="center"/>
    </xf>
    <xf numFmtId="0" fontId="0" fillId="2" borderId="13" xfId="0" applyFill="1" applyBorder="1" applyAlignment="1">
      <alignment horizontal="center" vertical="center" wrapText="1"/>
    </xf>
    <xf numFmtId="0" fontId="0" fillId="2" borderId="10" xfId="0" applyFill="1" applyBorder="1" applyAlignment="1">
      <alignment vertical="center" wrapText="1"/>
    </xf>
    <xf numFmtId="0" fontId="8" fillId="2" borderId="10" xfId="0" applyFont="1" applyFill="1" applyBorder="1" applyAlignment="1">
      <alignment horizontal="left" vertical="center" wrapText="1"/>
    </xf>
    <xf numFmtId="0" fontId="8" fillId="2" borderId="16" xfId="0" applyFont="1" applyFill="1" applyBorder="1" applyAlignment="1">
      <alignment horizontal="left" vertical="center" wrapText="1"/>
    </xf>
    <xf numFmtId="0" fontId="8" fillId="2" borderId="16" xfId="0" applyFont="1" applyFill="1" applyBorder="1" applyAlignment="1">
      <alignment vertical="center"/>
    </xf>
    <xf numFmtId="0" fontId="8" fillId="2" borderId="16" xfId="0" applyFont="1" applyFill="1" applyBorder="1" applyAlignment="1">
      <alignment vertical="center" wrapText="1"/>
    </xf>
    <xf numFmtId="0" fontId="0" fillId="2" borderId="41" xfId="0" applyFill="1" applyBorder="1" applyAlignment="1">
      <alignment vertical="center"/>
    </xf>
    <xf numFmtId="0" fontId="0" fillId="2" borderId="42" xfId="0" applyFill="1" applyBorder="1" applyAlignment="1">
      <alignment vertical="center"/>
    </xf>
    <xf numFmtId="0" fontId="0" fillId="2" borderId="40" xfId="0" applyFill="1" applyBorder="1" applyAlignment="1">
      <alignment vertical="center"/>
    </xf>
    <xf numFmtId="0" fontId="0" fillId="2" borderId="9" xfId="0" applyFill="1" applyBorder="1" applyAlignment="1">
      <alignment horizontal="center" vertical="center"/>
    </xf>
    <xf numFmtId="0" fontId="0" fillId="2" borderId="16" xfId="0" applyFill="1" applyBorder="1" applyAlignment="1">
      <alignment horizontal="center" vertical="center"/>
    </xf>
    <xf numFmtId="165" fontId="0" fillId="2" borderId="16" xfId="0" applyNumberFormat="1" applyFill="1" applyBorder="1" applyAlignment="1">
      <alignment horizontal="center" vertical="center"/>
    </xf>
    <xf numFmtId="166" fontId="0" fillId="7" borderId="24" xfId="0" applyNumberFormat="1" applyFill="1" applyBorder="1" applyProtection="1">
      <protection locked="0"/>
    </xf>
    <xf numFmtId="0" fontId="15" fillId="0" borderId="0" xfId="0" applyFont="1" applyAlignment="1" applyProtection="1">
      <alignment horizontal="center" vertical="center"/>
    </xf>
    <xf numFmtId="0" fontId="1" fillId="2" borderId="41" xfId="0" applyFont="1" applyFill="1"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left" vertical="center"/>
    </xf>
    <xf numFmtId="43" fontId="5" fillId="2" borderId="42" xfId="0" applyNumberFormat="1" applyFont="1" applyFill="1" applyBorder="1" applyAlignment="1" applyProtection="1">
      <alignment horizontal="center" vertical="center" wrapText="1"/>
    </xf>
    <xf numFmtId="0" fontId="5" fillId="2" borderId="63" xfId="0" applyFont="1" applyFill="1" applyBorder="1" applyAlignment="1" applyProtection="1">
      <alignment horizontal="center" vertical="center" wrapText="1"/>
    </xf>
    <xf numFmtId="43" fontId="5" fillId="2" borderId="64" xfId="0" applyNumberFormat="1" applyFont="1" applyFill="1" applyBorder="1" applyAlignment="1" applyProtection="1">
      <alignment horizontal="center" vertical="center" wrapText="1"/>
    </xf>
    <xf numFmtId="0" fontId="0" fillId="0" borderId="0" xfId="0" applyFill="1"/>
    <xf numFmtId="166" fontId="0" fillId="7" borderId="33" xfId="1" applyNumberFormat="1" applyFont="1" applyFill="1" applyBorder="1" applyProtection="1">
      <protection locked="0"/>
    </xf>
    <xf numFmtId="3" fontId="0" fillId="7" borderId="20" xfId="0" applyNumberFormat="1" applyFill="1" applyBorder="1" applyAlignment="1" applyProtection="1">
      <alignment horizontal="center" vertical="center"/>
      <protection locked="0"/>
    </xf>
    <xf numFmtId="0" fontId="0" fillId="7" borderId="16" xfId="0" applyFill="1" applyBorder="1" applyProtection="1"/>
    <xf numFmtId="3" fontId="0" fillId="2" borderId="16" xfId="0" applyNumberFormat="1" applyFill="1" applyBorder="1" applyAlignment="1">
      <alignment vertical="center"/>
    </xf>
    <xf numFmtId="3" fontId="0" fillId="2" borderId="13" xfId="0" applyNumberFormat="1" applyFill="1" applyBorder="1" applyAlignment="1">
      <alignment vertical="center"/>
    </xf>
    <xf numFmtId="168" fontId="0" fillId="4" borderId="14" xfId="0" applyNumberFormat="1" applyFill="1" applyBorder="1" applyAlignment="1">
      <alignment vertical="center"/>
    </xf>
    <xf numFmtId="0" fontId="0" fillId="0" borderId="0" xfId="0" applyFill="1" applyBorder="1" applyAlignment="1">
      <alignment vertical="center"/>
    </xf>
    <xf numFmtId="164" fontId="0" fillId="0" borderId="0" xfId="0" applyNumberFormat="1" applyFill="1" applyBorder="1" applyProtection="1">
      <protection locked="0"/>
    </xf>
    <xf numFmtId="166" fontId="0" fillId="0" borderId="0" xfId="1" applyNumberFormat="1" applyFont="1" applyFill="1" applyBorder="1" applyProtection="1">
      <protection locked="0"/>
    </xf>
    <xf numFmtId="164" fontId="0" fillId="0" borderId="0" xfId="0" applyNumberFormat="1" applyFill="1" applyBorder="1"/>
    <xf numFmtId="0" fontId="0" fillId="0" borderId="41" xfId="0" applyFill="1" applyBorder="1" applyAlignment="1">
      <alignment vertical="center"/>
    </xf>
    <xf numFmtId="0" fontId="0" fillId="0" borderId="42" xfId="0" applyFill="1" applyBorder="1" applyAlignment="1">
      <alignment vertical="center"/>
    </xf>
    <xf numFmtId="0" fontId="0" fillId="0" borderId="40" xfId="0" applyFill="1" applyBorder="1" applyAlignment="1">
      <alignment vertical="center"/>
    </xf>
    <xf numFmtId="0" fontId="0" fillId="0" borderId="15" xfId="0" applyFill="1" applyBorder="1"/>
    <xf numFmtId="167" fontId="0" fillId="6" borderId="13" xfId="0" applyNumberFormat="1" applyFill="1" applyBorder="1" applyProtection="1">
      <protection locked="0"/>
    </xf>
    <xf numFmtId="0" fontId="0" fillId="0" borderId="21" xfId="0" applyBorder="1" applyAlignment="1">
      <alignment horizontal="center" vertical="center"/>
    </xf>
    <xf numFmtId="0" fontId="0" fillId="0" borderId="0" xfId="0" applyFill="1" applyBorder="1" applyAlignment="1" applyProtection="1">
      <alignment horizontal="center" vertical="center"/>
      <protection locked="0"/>
    </xf>
    <xf numFmtId="167" fontId="0" fillId="0" borderId="0" xfId="0" applyNumberFormat="1" applyFill="1" applyBorder="1" applyAlignment="1" applyProtection="1">
      <alignment horizontal="center" vertical="center"/>
      <protection locked="0"/>
    </xf>
    <xf numFmtId="0" fontId="0" fillId="0" borderId="0" xfId="0" applyFill="1" applyBorder="1" applyAlignment="1" applyProtection="1">
      <alignment vertical="center"/>
      <protection locked="0"/>
    </xf>
    <xf numFmtId="4" fontId="0" fillId="0" borderId="0" xfId="0" applyNumberFormat="1" applyFill="1" applyBorder="1" applyAlignment="1" applyProtection="1">
      <alignment vertical="center"/>
      <protection locked="0"/>
    </xf>
    <xf numFmtId="4" fontId="0" fillId="0" borderId="0" xfId="2" applyNumberFormat="1" applyFont="1" applyFill="1" applyBorder="1" applyAlignment="1" applyProtection="1">
      <alignment vertical="center"/>
      <protection locked="0"/>
    </xf>
    <xf numFmtId="0" fontId="11" fillId="0" borderId="0" xfId="0" applyFont="1" applyBorder="1"/>
    <xf numFmtId="0" fontId="20" fillId="0" borderId="0" xfId="0" applyFont="1"/>
    <xf numFmtId="0" fontId="18" fillId="0" borderId="16" xfId="0" applyFont="1" applyBorder="1" applyAlignment="1">
      <alignment horizontal="center"/>
    </xf>
    <xf numFmtId="0" fontId="18" fillId="0" borderId="42" xfId="0" applyFont="1" applyBorder="1" applyAlignment="1">
      <alignment horizontal="center" vertical="top" wrapText="1"/>
    </xf>
    <xf numFmtId="0" fontId="18" fillId="0" borderId="56" xfId="0" applyFont="1" applyBorder="1" applyAlignment="1">
      <alignment horizontal="center" vertical="top"/>
    </xf>
    <xf numFmtId="0" fontId="18" fillId="0" borderId="19" xfId="0" applyFont="1" applyBorder="1" applyAlignment="1">
      <alignment horizontal="center" vertical="top"/>
    </xf>
    <xf numFmtId="0" fontId="18" fillId="0" borderId="50" xfId="0" applyFont="1" applyBorder="1" applyAlignment="1">
      <alignment horizontal="center" vertical="top"/>
    </xf>
    <xf numFmtId="0" fontId="18" fillId="0" borderId="45" xfId="0" applyFont="1" applyBorder="1" applyAlignment="1">
      <alignment horizontal="center" vertical="top"/>
    </xf>
    <xf numFmtId="0" fontId="18" fillId="0" borderId="23" xfId="0" applyFont="1" applyBorder="1" applyAlignment="1">
      <alignment horizontal="center" vertical="top"/>
    </xf>
    <xf numFmtId="0" fontId="19" fillId="10" borderId="42" xfId="0" applyFont="1" applyFill="1" applyBorder="1" applyProtection="1">
      <protection locked="0"/>
    </xf>
    <xf numFmtId="0" fontId="19" fillId="10" borderId="56" xfId="0" applyFont="1" applyFill="1" applyBorder="1" applyProtection="1">
      <protection locked="0"/>
    </xf>
    <xf numFmtId="0" fontId="19" fillId="10" borderId="19" xfId="0" applyFont="1" applyFill="1" applyBorder="1" applyProtection="1">
      <protection locked="0"/>
    </xf>
    <xf numFmtId="0" fontId="19" fillId="10" borderId="50" xfId="0" applyFont="1" applyFill="1" applyBorder="1" applyProtection="1">
      <protection locked="0"/>
    </xf>
    <xf numFmtId="0" fontId="19" fillId="10" borderId="45" xfId="0" applyFont="1" applyFill="1" applyBorder="1" applyProtection="1">
      <protection locked="0"/>
    </xf>
    <xf numFmtId="0" fontId="19" fillId="10" borderId="23" xfId="0" applyFont="1" applyFill="1" applyBorder="1" applyProtection="1">
      <protection locked="0"/>
    </xf>
    <xf numFmtId="0" fontId="11" fillId="8" borderId="49" xfId="0" applyFont="1" applyFill="1" applyBorder="1" applyAlignment="1">
      <alignment horizontal="left" vertical="top" wrapText="1"/>
    </xf>
    <xf numFmtId="0" fontId="11" fillId="8" borderId="0" xfId="0" applyFont="1" applyFill="1" applyBorder="1" applyAlignment="1">
      <alignment horizontal="left" vertical="top" wrapText="1"/>
    </xf>
    <xf numFmtId="0" fontId="11" fillId="8" borderId="32" xfId="0" applyFont="1" applyFill="1" applyBorder="1" applyAlignment="1">
      <alignment horizontal="left" vertical="top" wrapText="1"/>
    </xf>
    <xf numFmtId="0" fontId="0" fillId="0" borderId="50" xfId="0" applyBorder="1" applyAlignment="1"/>
    <xf numFmtId="0" fontId="0" fillId="0" borderId="45" xfId="0" applyBorder="1" applyAlignment="1"/>
    <xf numFmtId="0" fontId="0" fillId="0" borderId="23" xfId="0" applyBorder="1" applyAlignment="1"/>
    <xf numFmtId="0" fontId="16" fillId="8" borderId="16" xfId="0" applyFont="1" applyFill="1" applyBorder="1" applyAlignment="1" applyProtection="1">
      <alignment horizontal="center" vertical="center" wrapText="1"/>
    </xf>
    <xf numFmtId="0" fontId="11" fillId="8" borderId="20" xfId="0" applyFont="1" applyFill="1" applyBorder="1" applyAlignment="1" applyProtection="1">
      <alignment horizontal="center" vertical="center" wrapText="1"/>
    </xf>
    <xf numFmtId="0" fontId="11" fillId="8" borderId="33" xfId="0" applyFont="1" applyFill="1" applyBorder="1" applyAlignment="1" applyProtection="1">
      <alignment horizontal="center" vertical="center" wrapText="1"/>
    </xf>
    <xf numFmtId="0" fontId="11" fillId="8" borderId="24" xfId="0" applyFont="1" applyFill="1" applyBorder="1" applyAlignment="1" applyProtection="1">
      <alignment horizontal="center" vertical="center" wrapText="1"/>
    </xf>
    <xf numFmtId="0" fontId="16" fillId="8" borderId="20" xfId="0" applyFont="1" applyFill="1" applyBorder="1" applyAlignment="1" applyProtection="1">
      <alignment horizontal="center" vertical="center" wrapText="1"/>
    </xf>
    <xf numFmtId="0" fontId="11" fillId="8" borderId="16" xfId="0" applyFont="1" applyFill="1" applyBorder="1" applyAlignment="1" applyProtection="1">
      <alignment horizontal="center" vertical="center" wrapText="1"/>
    </xf>
    <xf numFmtId="0" fontId="13" fillId="8" borderId="16" xfId="0" applyFont="1" applyFill="1" applyBorder="1" applyAlignment="1" applyProtection="1">
      <alignment horizontal="center" vertical="center" wrapText="1"/>
    </xf>
    <xf numFmtId="0" fontId="3" fillId="8" borderId="20" xfId="0" applyFont="1" applyFill="1" applyBorder="1" applyAlignment="1" applyProtection="1">
      <alignment horizontal="center" vertical="center" textRotation="90" wrapText="1"/>
    </xf>
    <xf numFmtId="0" fontId="3" fillId="8" borderId="33" xfId="0" applyFont="1" applyFill="1" applyBorder="1" applyAlignment="1" applyProtection="1">
      <alignment horizontal="center" vertical="center" textRotation="90" wrapText="1"/>
    </xf>
    <xf numFmtId="0" fontId="3" fillId="8" borderId="24" xfId="0" applyFont="1" applyFill="1" applyBorder="1" applyAlignment="1" applyProtection="1">
      <alignment horizontal="center" vertical="center" textRotation="90" wrapText="1"/>
    </xf>
    <xf numFmtId="0" fontId="15" fillId="0" borderId="32" xfId="0" applyFont="1" applyBorder="1" applyProtection="1"/>
    <xf numFmtId="0" fontId="11" fillId="8" borderId="41" xfId="0" applyFont="1" applyFill="1" applyBorder="1" applyAlignment="1" applyProtection="1">
      <alignment horizontal="center" vertical="center" wrapText="1"/>
    </xf>
    <xf numFmtId="0" fontId="26" fillId="8" borderId="0" xfId="0" applyFont="1" applyFill="1" applyBorder="1" applyAlignment="1" applyProtection="1">
      <alignment horizontal="left" vertical="center" wrapText="1"/>
    </xf>
    <xf numFmtId="0" fontId="26" fillId="8" borderId="3" xfId="0" applyFont="1" applyFill="1" applyBorder="1" applyAlignment="1" applyProtection="1">
      <alignment horizontal="left" vertical="center" wrapText="1"/>
    </xf>
    <xf numFmtId="0" fontId="3" fillId="8" borderId="16" xfId="0" applyFont="1" applyFill="1" applyBorder="1" applyAlignment="1" applyProtection="1">
      <alignment horizontal="center"/>
    </xf>
    <xf numFmtId="0" fontId="23" fillId="11" borderId="16" xfId="0" applyFont="1" applyFill="1" applyBorder="1" applyAlignment="1" applyProtection="1">
      <alignment horizontal="left" vertical="top" wrapText="1"/>
    </xf>
    <xf numFmtId="0" fontId="16" fillId="11" borderId="16" xfId="0" applyFont="1" applyFill="1" applyBorder="1" applyAlignment="1" applyProtection="1">
      <alignment horizontal="left" vertical="top" wrapText="1"/>
    </xf>
    <xf numFmtId="0" fontId="26" fillId="8" borderId="0" xfId="0" applyFont="1" applyFill="1" applyBorder="1" applyAlignment="1" applyProtection="1">
      <alignment horizontal="left" vertical="top" wrapText="1"/>
    </xf>
    <xf numFmtId="0" fontId="26" fillId="8" borderId="3" xfId="0" applyFont="1" applyFill="1" applyBorder="1" applyAlignment="1" applyProtection="1">
      <alignment horizontal="left" vertical="top" wrapText="1"/>
    </xf>
    <xf numFmtId="0" fontId="26" fillId="8" borderId="16" xfId="0" applyFont="1" applyFill="1" applyBorder="1" applyAlignment="1" applyProtection="1">
      <alignment vertical="top" wrapText="1"/>
    </xf>
    <xf numFmtId="0" fontId="26" fillId="8" borderId="16" xfId="0" applyFont="1" applyFill="1" applyBorder="1" applyAlignment="1" applyProtection="1">
      <alignment vertical="top"/>
    </xf>
    <xf numFmtId="0" fontId="16" fillId="10" borderId="16" xfId="0" applyFont="1" applyFill="1" applyBorder="1" applyAlignment="1" applyProtection="1">
      <alignment horizontal="left" vertical="top" wrapText="1"/>
    </xf>
    <xf numFmtId="0" fontId="12" fillId="0" borderId="16" xfId="0" applyFont="1" applyBorder="1" applyAlignment="1">
      <alignment horizontal="left" vertical="top" wrapText="1"/>
    </xf>
    <xf numFmtId="0" fontId="16" fillId="6" borderId="16" xfId="0" applyFont="1" applyFill="1" applyBorder="1" applyAlignment="1" applyProtection="1">
      <alignment horizontal="left" vertical="top" wrapText="1"/>
    </xf>
    <xf numFmtId="0" fontId="12" fillId="6" borderId="16" xfId="0" applyFont="1" applyFill="1" applyBorder="1" applyAlignment="1">
      <alignment horizontal="left" vertical="top" wrapText="1"/>
    </xf>
    <xf numFmtId="0" fontId="16" fillId="4" borderId="16" xfId="0" applyFont="1" applyFill="1" applyBorder="1" applyAlignment="1" applyProtection="1">
      <alignment horizontal="left" vertical="top" wrapText="1"/>
    </xf>
    <xf numFmtId="0" fontId="16" fillId="8" borderId="16" xfId="0" applyFont="1" applyFill="1" applyBorder="1" applyAlignment="1" applyProtection="1">
      <alignment horizontal="center" vertical="center"/>
    </xf>
    <xf numFmtId="0" fontId="11" fillId="8" borderId="16" xfId="0" applyFont="1" applyFill="1" applyBorder="1" applyAlignment="1" applyProtection="1">
      <alignment horizontal="center" vertical="center"/>
    </xf>
    <xf numFmtId="0" fontId="16" fillId="8" borderId="33" xfId="0" applyFont="1" applyFill="1" applyBorder="1" applyAlignment="1" applyProtection="1">
      <alignment horizontal="center" vertical="center"/>
    </xf>
    <xf numFmtId="0" fontId="16" fillId="8" borderId="24" xfId="0" applyFont="1" applyFill="1" applyBorder="1" applyAlignment="1" applyProtection="1">
      <alignment horizontal="center" vertical="center"/>
    </xf>
    <xf numFmtId="0" fontId="11" fillId="8" borderId="42" xfId="0" applyFont="1" applyFill="1" applyBorder="1" applyAlignment="1" applyProtection="1">
      <alignment horizontal="center" vertical="center" wrapText="1"/>
    </xf>
    <xf numFmtId="0" fontId="11" fillId="8" borderId="49" xfId="0" applyFont="1" applyFill="1" applyBorder="1" applyAlignment="1" applyProtection="1">
      <alignment horizontal="center" vertical="center" wrapText="1"/>
    </xf>
    <xf numFmtId="0" fontId="11" fillId="8" borderId="50" xfId="0" applyFont="1" applyFill="1" applyBorder="1" applyAlignment="1" applyProtection="1">
      <alignment horizontal="center" vertical="center" wrapText="1"/>
    </xf>
    <xf numFmtId="0" fontId="15" fillId="0" borderId="56" xfId="0" applyFont="1" applyBorder="1" applyAlignment="1" applyProtection="1">
      <alignment horizontal="center"/>
    </xf>
    <xf numFmtId="0" fontId="15" fillId="0" borderId="45" xfId="0" applyFont="1" applyBorder="1" applyAlignment="1" applyProtection="1">
      <alignment horizontal="center"/>
    </xf>
    <xf numFmtId="0" fontId="15" fillId="0" borderId="44" xfId="0" applyFont="1" applyBorder="1" applyAlignment="1" applyProtection="1">
      <alignment horizontal="center"/>
    </xf>
    <xf numFmtId="0" fontId="3" fillId="0" borderId="0" xfId="0" applyFont="1" applyFill="1" applyBorder="1" applyAlignment="1" applyProtection="1">
      <alignment horizontal="center"/>
    </xf>
    <xf numFmtId="0" fontId="16" fillId="8" borderId="9" xfId="0" applyFont="1" applyFill="1" applyBorder="1" applyAlignment="1" applyProtection="1">
      <alignment horizontal="center" vertical="center" wrapText="1"/>
    </xf>
    <xf numFmtId="0" fontId="16" fillId="8" borderId="12" xfId="0" applyFont="1" applyFill="1" applyBorder="1" applyAlignment="1" applyProtection="1">
      <alignment horizontal="center" vertical="center" wrapText="1"/>
    </xf>
    <xf numFmtId="0" fontId="13" fillId="8" borderId="10" xfId="0" applyFont="1" applyFill="1" applyBorder="1" applyAlignment="1" applyProtection="1">
      <alignment horizontal="center" vertical="center" wrapText="1"/>
    </xf>
    <xf numFmtId="0" fontId="13" fillId="8" borderId="11" xfId="0" applyFont="1" applyFill="1" applyBorder="1" applyAlignment="1" applyProtection="1">
      <alignment horizontal="center" vertical="center" wrapText="1"/>
    </xf>
    <xf numFmtId="0" fontId="13" fillId="8" borderId="13" xfId="0" applyFont="1" applyFill="1" applyBorder="1" applyAlignment="1" applyProtection="1">
      <alignment horizontal="center" vertical="center" wrapText="1"/>
    </xf>
    <xf numFmtId="0" fontId="13" fillId="8" borderId="14" xfId="0" applyFont="1" applyFill="1" applyBorder="1" applyAlignment="1" applyProtection="1">
      <alignment horizontal="center" vertical="center" wrapText="1"/>
    </xf>
    <xf numFmtId="0" fontId="12" fillId="8" borderId="5" xfId="0" applyFont="1" applyFill="1" applyBorder="1" applyAlignment="1" applyProtection="1">
      <alignment horizontal="center" vertical="center"/>
    </xf>
    <xf numFmtId="0" fontId="12" fillId="8" borderId="6" xfId="0" applyFont="1" applyFill="1" applyBorder="1" applyAlignment="1" applyProtection="1">
      <alignment horizontal="center" vertical="center"/>
    </xf>
    <xf numFmtId="0" fontId="12" fillId="8" borderId="8" xfId="0"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13" fillId="8" borderId="7" xfId="0" applyFont="1" applyFill="1" applyBorder="1" applyAlignment="1" applyProtection="1">
      <alignment horizontal="center" vertical="center" wrapText="1"/>
    </xf>
    <xf numFmtId="0" fontId="13" fillId="8" borderId="8" xfId="0" applyFont="1" applyFill="1" applyBorder="1" applyAlignment="1" applyProtection="1">
      <alignment horizontal="center" vertical="center"/>
    </xf>
    <xf numFmtId="0" fontId="18" fillId="8" borderId="38" xfId="0" applyFont="1" applyFill="1" applyBorder="1" applyAlignment="1">
      <alignment horizontal="center" vertical="center" wrapText="1"/>
    </xf>
    <xf numFmtId="0" fontId="18" fillId="8" borderId="39" xfId="0" applyFont="1" applyFill="1" applyBorder="1" applyAlignment="1">
      <alignment horizontal="center" vertical="center" wrapText="1"/>
    </xf>
    <xf numFmtId="0" fontId="18" fillId="8" borderId="47" xfId="0" applyFont="1" applyFill="1" applyBorder="1" applyAlignment="1">
      <alignment horizontal="center" vertical="center" wrapText="1"/>
    </xf>
    <xf numFmtId="0" fontId="11" fillId="8" borderId="40" xfId="0" applyFont="1" applyFill="1" applyBorder="1" applyAlignment="1" applyProtection="1">
      <alignment horizontal="center" vertical="center" wrapText="1"/>
    </xf>
    <xf numFmtId="0" fontId="11" fillId="8" borderId="62" xfId="0" applyFont="1" applyFill="1" applyBorder="1" applyAlignment="1" applyProtection="1">
      <alignment horizontal="center" vertical="center" wrapText="1"/>
    </xf>
    <xf numFmtId="0" fontId="16" fillId="8" borderId="15" xfId="0" applyFont="1" applyFill="1" applyBorder="1" applyAlignment="1" applyProtection="1">
      <alignment horizontal="center" vertical="center" wrapText="1"/>
    </xf>
    <xf numFmtId="0" fontId="11" fillId="8" borderId="10" xfId="0" applyFont="1" applyFill="1" applyBorder="1" applyAlignment="1" applyProtection="1">
      <alignment horizontal="center" vertical="center" wrapText="1"/>
    </xf>
    <xf numFmtId="0" fontId="11" fillId="8" borderId="11" xfId="0" applyFont="1" applyFill="1" applyBorder="1" applyAlignment="1" applyProtection="1">
      <alignment horizontal="center" vertical="center" wrapText="1"/>
    </xf>
    <xf numFmtId="0" fontId="11" fillId="8" borderId="17" xfId="0" applyFont="1" applyFill="1" applyBorder="1" applyAlignment="1" applyProtection="1">
      <alignment horizontal="center" vertical="center" wrapText="1"/>
    </xf>
    <xf numFmtId="0" fontId="11" fillId="8" borderId="42" xfId="0" applyFont="1" applyFill="1" applyBorder="1" applyAlignment="1">
      <alignment horizontal="left" vertical="center" wrapText="1"/>
    </xf>
    <xf numFmtId="0" fontId="11" fillId="8" borderId="56" xfId="0" applyFont="1" applyFill="1" applyBorder="1" applyAlignment="1">
      <alignment horizontal="left" vertical="center" wrapText="1"/>
    </xf>
    <xf numFmtId="0" fontId="11" fillId="8" borderId="19" xfId="0" applyFont="1" applyFill="1" applyBorder="1" applyAlignment="1">
      <alignment horizontal="left" vertical="center" wrapText="1"/>
    </xf>
    <xf numFmtId="0" fontId="15" fillId="8" borderId="49" xfId="0" applyFont="1" applyFill="1" applyBorder="1" applyAlignment="1">
      <alignment horizontal="left" vertical="center" wrapText="1" indent="2"/>
    </xf>
    <xf numFmtId="0" fontId="15" fillId="8" borderId="0" xfId="0" applyFont="1" applyFill="1" applyBorder="1" applyAlignment="1">
      <alignment horizontal="left" vertical="center" wrapText="1" indent="2"/>
    </xf>
    <xf numFmtId="0" fontId="15" fillId="8" borderId="32" xfId="0" applyFont="1" applyFill="1" applyBorder="1" applyAlignment="1">
      <alignment horizontal="left" vertical="center" wrapText="1" indent="2"/>
    </xf>
    <xf numFmtId="0" fontId="24" fillId="8" borderId="49" xfId="0" applyFont="1" applyFill="1" applyBorder="1" applyAlignment="1">
      <alignment horizontal="left" vertical="center" wrapText="1" indent="2"/>
    </xf>
    <xf numFmtId="0" fontId="24" fillId="8" borderId="0" xfId="0" applyFont="1" applyFill="1" applyBorder="1" applyAlignment="1">
      <alignment horizontal="left" vertical="center" wrapText="1" indent="2"/>
    </xf>
    <xf numFmtId="0" fontId="24" fillId="8" borderId="32" xfId="0" applyFont="1" applyFill="1" applyBorder="1" applyAlignment="1">
      <alignment horizontal="left" vertical="center" wrapText="1" indent="2"/>
    </xf>
    <xf numFmtId="0" fontId="0" fillId="0" borderId="0" xfId="0" applyAlignment="1">
      <alignment horizontal="left" wrapText="1"/>
    </xf>
    <xf numFmtId="0" fontId="18" fillId="0" borderId="0" xfId="0" applyFont="1" applyAlignment="1">
      <alignment horizontal="left" wrapText="1"/>
    </xf>
    <xf numFmtId="0" fontId="15" fillId="8" borderId="50" xfId="0" applyFont="1" applyFill="1" applyBorder="1" applyAlignment="1">
      <alignment horizontal="left" vertical="center" indent="2"/>
    </xf>
    <xf numFmtId="0" fontId="15" fillId="8" borderId="45" xfId="0" applyFont="1" applyFill="1" applyBorder="1" applyAlignment="1">
      <alignment horizontal="left" vertical="center" indent="2"/>
    </xf>
    <xf numFmtId="0" fontId="15" fillId="8" borderId="23" xfId="0" applyFont="1" applyFill="1" applyBorder="1" applyAlignment="1">
      <alignment horizontal="left" vertical="center" indent="2"/>
    </xf>
    <xf numFmtId="0" fontId="15" fillId="8" borderId="49" xfId="0" applyFont="1" applyFill="1" applyBorder="1" applyAlignment="1">
      <alignment horizontal="left" vertical="top" wrapText="1" indent="2"/>
    </xf>
    <xf numFmtId="0" fontId="15" fillId="8" borderId="0" xfId="0" applyFont="1" applyFill="1" applyBorder="1" applyAlignment="1">
      <alignment horizontal="left" vertical="top" wrapText="1" indent="2"/>
    </xf>
    <xf numFmtId="0" fontId="15" fillId="8" borderId="32" xfId="0" applyFont="1" applyFill="1" applyBorder="1" applyAlignment="1">
      <alignment horizontal="left" vertical="top" wrapText="1" indent="2"/>
    </xf>
    <xf numFmtId="0" fontId="15" fillId="8" borderId="50" xfId="0" applyFont="1" applyFill="1" applyBorder="1" applyAlignment="1">
      <alignment horizontal="left" vertical="top"/>
    </xf>
    <xf numFmtId="0" fontId="15" fillId="8" borderId="45" xfId="0" applyFont="1" applyFill="1" applyBorder="1" applyAlignment="1">
      <alignment horizontal="left" vertical="top"/>
    </xf>
    <xf numFmtId="0" fontId="15" fillId="8" borderId="23" xfId="0" applyFont="1" applyFill="1" applyBorder="1" applyAlignment="1">
      <alignment horizontal="left" vertical="top"/>
    </xf>
    <xf numFmtId="0" fontId="15" fillId="8" borderId="42" xfId="0" applyFont="1" applyFill="1" applyBorder="1" applyAlignment="1">
      <alignment horizontal="left" vertical="top" wrapText="1"/>
    </xf>
    <xf numFmtId="0" fontId="15" fillId="8" borderId="56" xfId="0" applyFont="1" applyFill="1" applyBorder="1" applyAlignment="1">
      <alignment horizontal="left" vertical="top" wrapText="1"/>
    </xf>
    <xf numFmtId="0" fontId="15" fillId="8" borderId="19" xfId="0" applyFont="1" applyFill="1" applyBorder="1" applyAlignment="1">
      <alignment horizontal="left" vertical="top" wrapText="1"/>
    </xf>
    <xf numFmtId="0" fontId="15" fillId="8" borderId="49" xfId="0" applyFont="1" applyFill="1" applyBorder="1" applyAlignment="1">
      <alignment horizontal="left" vertical="top" wrapText="1"/>
    </xf>
    <xf numFmtId="0" fontId="15" fillId="8" borderId="0" xfId="0" applyFont="1" applyFill="1" applyBorder="1" applyAlignment="1">
      <alignment horizontal="left" vertical="top" wrapText="1"/>
    </xf>
    <xf numFmtId="0" fontId="15" fillId="8" borderId="32" xfId="0" applyFont="1" applyFill="1" applyBorder="1" applyAlignment="1">
      <alignment horizontal="left" vertical="top" wrapText="1"/>
    </xf>
    <xf numFmtId="0" fontId="15" fillId="8" borderId="49" xfId="0" applyFont="1" applyFill="1" applyBorder="1" applyAlignment="1">
      <alignment horizontal="left" vertical="center" indent="2"/>
    </xf>
    <xf numFmtId="0" fontId="15" fillId="8" borderId="0" xfId="0" applyFont="1" applyFill="1" applyBorder="1" applyAlignment="1">
      <alignment horizontal="left" vertical="center" indent="2"/>
    </xf>
    <xf numFmtId="0" fontId="15" fillId="8" borderId="32" xfId="0" applyFont="1" applyFill="1" applyBorder="1" applyAlignment="1">
      <alignment horizontal="left" vertical="center" indent="2"/>
    </xf>
    <xf numFmtId="0" fontId="15" fillId="8" borderId="42" xfId="0" applyFont="1" applyFill="1" applyBorder="1" applyAlignment="1">
      <alignment horizontal="left" wrapText="1"/>
    </xf>
    <xf numFmtId="0" fontId="15" fillId="8" borderId="56" xfId="0" applyFont="1" applyFill="1" applyBorder="1" applyAlignment="1">
      <alignment horizontal="left" wrapText="1"/>
    </xf>
    <xf numFmtId="0" fontId="15" fillId="8" borderId="19" xfId="0" applyFont="1" applyFill="1" applyBorder="1" applyAlignment="1">
      <alignment horizontal="left" wrapText="1"/>
    </xf>
    <xf numFmtId="0" fontId="15" fillId="8" borderId="49" xfId="0" applyFont="1" applyFill="1" applyBorder="1" applyAlignment="1">
      <alignment horizontal="left" vertical="center" wrapText="1"/>
    </xf>
    <xf numFmtId="0" fontId="15" fillId="8" borderId="0" xfId="0" applyFont="1" applyFill="1" applyBorder="1" applyAlignment="1">
      <alignment horizontal="left" vertical="center" wrapText="1"/>
    </xf>
    <xf numFmtId="0" fontId="15" fillId="8" borderId="32" xfId="0" applyFont="1" applyFill="1" applyBorder="1" applyAlignment="1">
      <alignment horizontal="left" vertical="center" wrapText="1"/>
    </xf>
    <xf numFmtId="0" fontId="15" fillId="8" borderId="50" xfId="0" applyFont="1" applyFill="1" applyBorder="1" applyAlignment="1">
      <alignment horizontal="left" vertical="center" wrapText="1"/>
    </xf>
    <xf numFmtId="0" fontId="15" fillId="8" borderId="45" xfId="0" applyFont="1" applyFill="1" applyBorder="1" applyAlignment="1">
      <alignment horizontal="left" vertical="center" wrapText="1"/>
    </xf>
    <xf numFmtId="0" fontId="15" fillId="8" borderId="23" xfId="0" applyFont="1" applyFill="1" applyBorder="1" applyAlignment="1">
      <alignment horizontal="left" vertical="center" wrapText="1"/>
    </xf>
    <xf numFmtId="0" fontId="15" fillId="8" borderId="42" xfId="0" applyFont="1" applyFill="1" applyBorder="1" applyAlignment="1">
      <alignment horizontal="left" vertical="center" wrapText="1"/>
    </xf>
    <xf numFmtId="0" fontId="15" fillId="8" borderId="56" xfId="0" applyFont="1" applyFill="1" applyBorder="1" applyAlignment="1">
      <alignment horizontal="left" vertical="center" wrapText="1"/>
    </xf>
    <xf numFmtId="0" fontId="15" fillId="8" borderId="19" xfId="0" applyFont="1" applyFill="1" applyBorder="1" applyAlignment="1">
      <alignment horizontal="left" vertical="center" wrapText="1"/>
    </xf>
    <xf numFmtId="0" fontId="24" fillId="8" borderId="49" xfId="0" applyFont="1" applyFill="1" applyBorder="1" applyAlignment="1">
      <alignment horizontal="left" vertical="center" wrapText="1"/>
    </xf>
    <xf numFmtId="0" fontId="24" fillId="8" borderId="0" xfId="0" applyFont="1" applyFill="1" applyBorder="1" applyAlignment="1">
      <alignment horizontal="left" vertical="center" wrapText="1"/>
    </xf>
    <xf numFmtId="0" fontId="24" fillId="8" borderId="32" xfId="0" applyFont="1" applyFill="1" applyBorder="1" applyAlignment="1">
      <alignment horizontal="left" vertical="center" wrapText="1"/>
    </xf>
    <xf numFmtId="0" fontId="1" fillId="2" borderId="16" xfId="0" applyFont="1" applyFill="1" applyBorder="1" applyAlignment="1">
      <alignment horizontal="center" vertical="center"/>
    </xf>
    <xf numFmtId="0" fontId="1" fillId="2" borderId="20" xfId="0" applyFont="1" applyFill="1" applyBorder="1" applyAlignment="1">
      <alignment horizontal="center" vertical="center"/>
    </xf>
    <xf numFmtId="0" fontId="0" fillId="0" borderId="10" xfId="0" applyBorder="1" applyAlignment="1">
      <alignment horizontal="center" vertical="center" wrapText="1"/>
    </xf>
    <xf numFmtId="0" fontId="0" fillId="0" borderId="13" xfId="0"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0" fillId="2" borderId="41" xfId="0" applyFont="1" applyFill="1" applyBorder="1" applyAlignment="1">
      <alignment horizontal="center"/>
    </xf>
    <xf numFmtId="0" fontId="10" fillId="2" borderId="18" xfId="0" applyFont="1" applyFill="1" applyBorder="1" applyAlignment="1">
      <alignment horizontal="center"/>
    </xf>
    <xf numFmtId="0" fontId="1" fillId="2" borderId="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46"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5" xfId="0" applyFont="1" applyFill="1" applyBorder="1" applyAlignment="1">
      <alignment horizontal="center" vertical="center"/>
    </xf>
    <xf numFmtId="0" fontId="1" fillId="2" borderId="16" xfId="0" applyFont="1" applyFill="1" applyBorder="1" applyAlignment="1">
      <alignment horizontal="center" vertical="center" wrapText="1"/>
    </xf>
    <xf numFmtId="0" fontId="0" fillId="0" borderId="54" xfId="0" applyBorder="1" applyAlignment="1">
      <alignment horizontal="center" vertical="center" wrapText="1"/>
    </xf>
    <xf numFmtId="0" fontId="1" fillId="2" borderId="15" xfId="0" applyFont="1" applyFill="1" applyBorder="1" applyAlignment="1">
      <alignment horizontal="center" vertical="center" wrapText="1"/>
    </xf>
    <xf numFmtId="0" fontId="1" fillId="2" borderId="10" xfId="0" applyFont="1" applyFill="1" applyBorder="1" applyAlignment="1">
      <alignment horizontal="center" vertical="center"/>
    </xf>
    <xf numFmtId="0" fontId="1" fillId="2" borderId="43" xfId="0" applyFont="1" applyFill="1" applyBorder="1" applyAlignment="1">
      <alignment horizontal="center" vertical="center"/>
    </xf>
    <xf numFmtId="0" fontId="0" fillId="0" borderId="16" xfId="0" applyBorder="1" applyAlignment="1">
      <alignment horizontal="center" vertical="center" wrapText="1"/>
    </xf>
    <xf numFmtId="0" fontId="0" fillId="0" borderId="41" xfId="0" applyBorder="1" applyAlignment="1">
      <alignment horizontal="center" vertical="center" wrapText="1"/>
    </xf>
    <xf numFmtId="0" fontId="0" fillId="0" borderId="40" xfId="0" applyBorder="1" applyAlignment="1">
      <alignment horizontal="center" vertical="center" wrapText="1"/>
    </xf>
    <xf numFmtId="0" fontId="0" fillId="7" borderId="16" xfId="0" applyFill="1" applyBorder="1" applyAlignment="1" applyProtection="1">
      <alignment horizontal="center"/>
      <protection locked="0"/>
    </xf>
    <xf numFmtId="167" fontId="0" fillId="6" borderId="16" xfId="0" applyNumberFormat="1" applyFill="1" applyBorder="1" applyAlignment="1" applyProtection="1">
      <alignment horizontal="center" vertical="center"/>
      <protection locked="0"/>
    </xf>
    <xf numFmtId="0" fontId="0" fillId="7" borderId="16" xfId="0" applyFill="1" applyBorder="1" applyAlignment="1" applyProtection="1">
      <alignment horizontal="center" vertical="center"/>
      <protection locked="0"/>
    </xf>
    <xf numFmtId="0" fontId="5" fillId="2" borderId="16" xfId="0" applyFont="1" applyFill="1" applyBorder="1" applyAlignment="1" applyProtection="1">
      <alignment horizontal="center" vertical="center" wrapText="1"/>
    </xf>
    <xf numFmtId="0" fontId="0" fillId="2" borderId="16" xfId="0" applyFill="1" applyBorder="1" applyAlignment="1">
      <alignment horizontal="center" vertical="center" wrapText="1"/>
    </xf>
    <xf numFmtId="0" fontId="0" fillId="2" borderId="16" xfId="0" applyFill="1" applyBorder="1" applyAlignment="1">
      <alignment horizontal="center" vertical="center"/>
    </xf>
    <xf numFmtId="0" fontId="0" fillId="2" borderId="20" xfId="0" applyFill="1" applyBorder="1" applyAlignment="1">
      <alignment horizontal="center" vertical="center"/>
    </xf>
    <xf numFmtId="0" fontId="0" fillId="2" borderId="13" xfId="0" applyFill="1" applyBorder="1" applyAlignment="1">
      <alignment horizontal="center" vertical="center"/>
    </xf>
    <xf numFmtId="0" fontId="0" fillId="8" borderId="41" xfId="0" applyFill="1" applyBorder="1" applyAlignment="1">
      <alignment horizontal="center" vertical="center"/>
    </xf>
    <xf numFmtId="0" fontId="0" fillId="8" borderId="44" xfId="0" applyFill="1" applyBorder="1" applyAlignment="1">
      <alignment horizontal="center" vertical="center"/>
    </xf>
    <xf numFmtId="0" fontId="0" fillId="8" borderId="18" xfId="0" applyFill="1" applyBorder="1" applyAlignment="1">
      <alignment horizontal="center" vertical="center"/>
    </xf>
    <xf numFmtId="0" fontId="0" fillId="5" borderId="16" xfId="0" applyFill="1" applyBorder="1" applyAlignment="1">
      <alignment horizontal="center" vertical="center"/>
    </xf>
    <xf numFmtId="0" fontId="8" fillId="2" borderId="16" xfId="0" applyFont="1" applyFill="1" applyBorder="1" applyAlignment="1">
      <alignment horizontal="center" vertical="center"/>
    </xf>
    <xf numFmtId="0" fontId="8" fillId="2" borderId="13" xfId="0" applyFont="1" applyFill="1" applyBorder="1" applyAlignment="1">
      <alignment horizontal="center" vertical="center"/>
    </xf>
    <xf numFmtId="0" fontId="6" fillId="2" borderId="0" xfId="0" applyFont="1" applyFill="1" applyBorder="1" applyAlignment="1">
      <alignment horizontal="center" wrapText="1"/>
    </xf>
    <xf numFmtId="0" fontId="8" fillId="0" borderId="46" xfId="0" applyFont="1" applyBorder="1" applyAlignment="1">
      <alignment horizontal="center" vertical="center"/>
    </xf>
    <xf numFmtId="0" fontId="8" fillId="0" borderId="2" xfId="0" applyFont="1" applyBorder="1" applyAlignment="1">
      <alignment horizontal="center" vertical="center"/>
    </xf>
    <xf numFmtId="0" fontId="8" fillId="0" borderId="35" xfId="0" applyFont="1" applyBorder="1" applyAlignment="1">
      <alignment horizontal="center" vertical="center"/>
    </xf>
    <xf numFmtId="0" fontId="8" fillId="0" borderId="48" xfId="0" applyFont="1" applyBorder="1" applyAlignment="1">
      <alignment horizontal="center" vertical="center"/>
    </xf>
    <xf numFmtId="0" fontId="8" fillId="0" borderId="4" xfId="0" applyFont="1" applyBorder="1" applyAlignment="1">
      <alignment horizontal="center" vertical="center"/>
    </xf>
    <xf numFmtId="0" fontId="8" fillId="0" borderId="36" xfId="0" applyFont="1" applyBorder="1" applyAlignment="1">
      <alignment horizontal="center" vertical="center"/>
    </xf>
    <xf numFmtId="0" fontId="1" fillId="2" borderId="41"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34"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39" xfId="0" applyFont="1" applyFill="1" applyBorder="1" applyAlignment="1">
      <alignment horizontal="center" vertical="center"/>
    </xf>
    <xf numFmtId="0" fontId="1" fillId="2" borderId="47" xfId="0" applyFont="1" applyFill="1" applyBorder="1" applyAlignment="1">
      <alignment horizontal="center" vertical="center"/>
    </xf>
    <xf numFmtId="0" fontId="1" fillId="2" borderId="44" xfId="0" applyFont="1" applyFill="1" applyBorder="1" applyAlignment="1">
      <alignment horizontal="center" vertical="center"/>
    </xf>
    <xf numFmtId="0" fontId="1" fillId="2" borderId="13" xfId="0" applyFont="1" applyFill="1" applyBorder="1" applyAlignment="1">
      <alignment horizontal="center" vertical="center"/>
    </xf>
    <xf numFmtId="0" fontId="0" fillId="0" borderId="33" xfId="0" applyBorder="1" applyAlignment="1">
      <alignment horizontal="center" vertical="center" wrapText="1"/>
    </xf>
    <xf numFmtId="0" fontId="0" fillId="0" borderId="24" xfId="0" applyBorder="1" applyAlignment="1">
      <alignment horizontal="center" vertical="center" wrapText="1"/>
    </xf>
    <xf numFmtId="0" fontId="1" fillId="2" borderId="1" xfId="0" applyFont="1" applyFill="1" applyBorder="1" applyAlignment="1">
      <alignment horizontal="center" vertical="center"/>
    </xf>
    <xf numFmtId="0" fontId="0" fillId="0" borderId="49" xfId="0" applyBorder="1" applyAlignment="1">
      <alignment horizontal="center" vertical="center"/>
    </xf>
    <xf numFmtId="0" fontId="0" fillId="0" borderId="32" xfId="0" applyBorder="1" applyAlignment="1">
      <alignment horizontal="center" vertical="center"/>
    </xf>
    <xf numFmtId="0" fontId="0" fillId="0" borderId="20"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wrapText="1"/>
    </xf>
    <xf numFmtId="0" fontId="0" fillId="0" borderId="43" xfId="0" applyBorder="1" applyAlignment="1">
      <alignment horizontal="center" vertical="center" wrapText="1"/>
    </xf>
    <xf numFmtId="0" fontId="0" fillId="0" borderId="39" xfId="0" applyBorder="1" applyAlignment="1">
      <alignment horizontal="center" vertical="center" wrapText="1"/>
    </xf>
    <xf numFmtId="0" fontId="0" fillId="0" borderId="47" xfId="0" applyBorder="1" applyAlignment="1">
      <alignment horizontal="center" vertical="center" wrapText="1"/>
    </xf>
    <xf numFmtId="0" fontId="0" fillId="0" borderId="20" xfId="0" applyBorder="1" applyAlignment="1">
      <alignment horizontal="center" vertical="center" wrapText="1"/>
    </xf>
    <xf numFmtId="0" fontId="0" fillId="0" borderId="37" xfId="0" applyBorder="1" applyAlignment="1">
      <alignment horizontal="center" vertical="center" wrapText="1"/>
    </xf>
    <xf numFmtId="0" fontId="1" fillId="2" borderId="2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0" fillId="0" borderId="16" xfId="0" applyBorder="1" applyAlignment="1">
      <alignment horizontal="center" vertical="center"/>
    </xf>
    <xf numFmtId="0" fontId="0" fillId="0" borderId="13" xfId="0" applyBorder="1" applyAlignment="1">
      <alignment horizontal="center" vertical="center"/>
    </xf>
    <xf numFmtId="0" fontId="0" fillId="0" borderId="6" xfId="0" applyBorder="1" applyAlignment="1"/>
    <xf numFmtId="0" fontId="0" fillId="0" borderId="8" xfId="0" applyBorder="1" applyAlignment="1"/>
    <xf numFmtId="0" fontId="0" fillId="0" borderId="6" xfId="0" applyBorder="1" applyAlignment="1">
      <alignment horizontal="center" vertical="center"/>
    </xf>
    <xf numFmtId="0" fontId="0" fillId="0" borderId="8" xfId="0" applyBorder="1" applyAlignment="1">
      <alignment horizontal="center" vertical="center"/>
    </xf>
    <xf numFmtId="0" fontId="0" fillId="0" borderId="35" xfId="0" applyBorder="1" applyAlignment="1">
      <alignment horizontal="center" vertical="center"/>
    </xf>
    <xf numFmtId="0" fontId="0" fillId="0" borderId="24" xfId="0" applyBorder="1" applyAlignment="1">
      <alignment horizontal="center" vertical="center"/>
    </xf>
    <xf numFmtId="0" fontId="5" fillId="2" borderId="21" xfId="0" applyFont="1" applyFill="1" applyBorder="1" applyAlignment="1" applyProtection="1">
      <alignment horizontal="center" vertical="center" wrapText="1"/>
    </xf>
    <xf numFmtId="0" fontId="5" fillId="2" borderId="27" xfId="0" applyFont="1" applyFill="1" applyBorder="1" applyAlignment="1" applyProtection="1">
      <alignment horizontal="center" vertical="center" wrapText="1"/>
    </xf>
    <xf numFmtId="0" fontId="5" fillId="2" borderId="30"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31" xfId="0" applyFont="1" applyFill="1" applyBorder="1" applyAlignment="1" applyProtection="1">
      <alignment horizontal="center" vertical="center" wrapText="1"/>
    </xf>
    <xf numFmtId="0" fontId="1" fillId="2" borderId="11" xfId="0" applyFont="1" applyFill="1" applyBorder="1" applyAlignment="1">
      <alignment horizontal="center" vertical="center"/>
    </xf>
    <xf numFmtId="0" fontId="2" fillId="3" borderId="16" xfId="0" applyFont="1" applyFill="1" applyBorder="1" applyAlignment="1">
      <alignment horizontal="center" vertical="center" wrapText="1"/>
    </xf>
    <xf numFmtId="0" fontId="2" fillId="3" borderId="16" xfId="0" applyFont="1" applyFill="1" applyBorder="1" applyAlignment="1">
      <alignment horizontal="center" vertical="center"/>
    </xf>
    <xf numFmtId="0" fontId="0" fillId="0" borderId="34" xfId="0" applyBorder="1" applyAlignment="1">
      <alignment horizontal="center" vertical="center"/>
    </xf>
    <xf numFmtId="0" fontId="1" fillId="2" borderId="9" xfId="0" applyFont="1" applyFill="1" applyBorder="1" applyAlignment="1">
      <alignment horizontal="center" wrapText="1"/>
    </xf>
    <xf numFmtId="0" fontId="1" fillId="2" borderId="25" xfId="0" applyFont="1" applyFill="1" applyBorder="1" applyAlignment="1">
      <alignment horizontal="center" wrapText="1"/>
    </xf>
    <xf numFmtId="0" fontId="0" fillId="0" borderId="19" xfId="0" applyBorder="1" applyAlignment="1">
      <alignment horizontal="center" vertical="center"/>
    </xf>
    <xf numFmtId="0" fontId="0" fillId="0" borderId="10" xfId="0" applyBorder="1" applyAlignment="1">
      <alignment horizontal="center" vertical="center"/>
    </xf>
    <xf numFmtId="0" fontId="8" fillId="12" borderId="10" xfId="0" applyFont="1" applyFill="1" applyBorder="1" applyAlignment="1">
      <alignment horizontal="center" vertical="center"/>
    </xf>
    <xf numFmtId="0" fontId="8" fillId="12" borderId="13" xfId="0" applyFont="1" applyFill="1" applyBorder="1" applyAlignment="1">
      <alignment horizontal="center" vertical="center"/>
    </xf>
    <xf numFmtId="0" fontId="0" fillId="0" borderId="10" xfId="0" applyFill="1" applyBorder="1" applyAlignment="1">
      <alignment horizontal="center" vertical="center"/>
    </xf>
    <xf numFmtId="0" fontId="0" fillId="0" borderId="16" xfId="0" applyFill="1" applyBorder="1" applyAlignment="1">
      <alignment horizontal="center" vertical="center"/>
    </xf>
    <xf numFmtId="0" fontId="0" fillId="0" borderId="13" xfId="0" applyFill="1" applyBorder="1" applyAlignment="1">
      <alignment horizontal="center" vertical="center"/>
    </xf>
    <xf numFmtId="0" fontId="6" fillId="0" borderId="0" xfId="0" applyFont="1" applyAlignment="1">
      <alignment horizontal="center"/>
    </xf>
    <xf numFmtId="0" fontId="0" fillId="2" borderId="2" xfId="0" applyFill="1" applyBorder="1" applyAlignment="1">
      <alignment horizontal="center" vertical="center" wrapText="1"/>
    </xf>
    <xf numFmtId="0" fontId="0" fillId="2" borderId="35" xfId="0" applyFill="1" applyBorder="1" applyAlignment="1">
      <alignment horizontal="center" vertical="center" wrapText="1"/>
    </xf>
    <xf numFmtId="0" fontId="0" fillId="2" borderId="0" xfId="0" applyFill="1" applyBorder="1" applyAlignment="1">
      <alignment horizontal="center" vertical="center" wrapText="1"/>
    </xf>
    <xf numFmtId="0" fontId="0" fillId="2" borderId="3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36" xfId="0" applyFill="1" applyBorder="1" applyAlignment="1">
      <alignment horizontal="center" vertical="center" wrapText="1"/>
    </xf>
    <xf numFmtId="0" fontId="0" fillId="0" borderId="46" xfId="0" applyBorder="1" applyAlignment="1">
      <alignment horizontal="center" vertical="center"/>
    </xf>
    <xf numFmtId="0" fontId="0" fillId="0" borderId="2" xfId="0" applyBorder="1" applyAlignment="1">
      <alignment horizontal="center" vertical="center"/>
    </xf>
    <xf numFmtId="0" fontId="0" fillId="0" borderId="0" xfId="0" applyBorder="1" applyAlignment="1">
      <alignment horizontal="center" vertical="center"/>
    </xf>
    <xf numFmtId="0" fontId="0" fillId="0" borderId="48" xfId="0" applyBorder="1" applyAlignment="1">
      <alignment horizontal="center" vertical="center"/>
    </xf>
    <xf numFmtId="0" fontId="0" fillId="0" borderId="4" xfId="0" applyBorder="1" applyAlignment="1">
      <alignment horizontal="center" vertical="center"/>
    </xf>
    <xf numFmtId="0" fontId="0" fillId="0" borderId="36" xfId="0" applyBorder="1" applyAlignment="1">
      <alignment horizontal="center" vertical="center"/>
    </xf>
    <xf numFmtId="0" fontId="0" fillId="0" borderId="49" xfId="0" applyBorder="1" applyAlignment="1">
      <alignment horizontal="center" vertical="center" wrapText="1"/>
    </xf>
    <xf numFmtId="0" fontId="0" fillId="0" borderId="0" xfId="0" applyBorder="1" applyAlignment="1">
      <alignment horizontal="center" vertical="center" wrapText="1"/>
    </xf>
    <xf numFmtId="0" fontId="0" fillId="0" borderId="32" xfId="0" applyBorder="1" applyAlignment="1">
      <alignment horizontal="center" vertical="center" wrapText="1"/>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8" xfId="0" applyFont="1" applyFill="1" applyBorder="1" applyAlignment="1">
      <alignment horizontal="center" vertical="center"/>
    </xf>
    <xf numFmtId="0" fontId="8" fillId="0" borderId="24" xfId="0" applyFont="1" applyBorder="1" applyAlignment="1">
      <alignment horizontal="center" vertical="center" wrapText="1"/>
    </xf>
    <xf numFmtId="0" fontId="8" fillId="0" borderId="24" xfId="0" applyFont="1" applyBorder="1" applyAlignment="1">
      <alignment horizontal="center" vertical="center"/>
    </xf>
    <xf numFmtId="0" fontId="8" fillId="0" borderId="16" xfId="0" applyFont="1" applyBorder="1" applyAlignment="1">
      <alignment horizontal="center" vertical="center"/>
    </xf>
    <xf numFmtId="0" fontId="8" fillId="0" borderId="13" xfId="0" applyFont="1" applyBorder="1" applyAlignment="1">
      <alignment horizontal="center" vertical="center"/>
    </xf>
    <xf numFmtId="0" fontId="4" fillId="0" borderId="16" xfId="0" applyFont="1" applyBorder="1" applyAlignment="1" applyProtection="1">
      <alignment horizontal="center" vertical="center"/>
    </xf>
    <xf numFmtId="0" fontId="8" fillId="2" borderId="10" xfId="0" applyFont="1" applyFill="1" applyBorder="1" applyAlignment="1">
      <alignment horizontal="center" vertical="center"/>
    </xf>
    <xf numFmtId="0" fontId="0" fillId="7" borderId="16" xfId="0" applyFill="1" applyBorder="1" applyAlignment="1" applyProtection="1">
      <alignment horizontal="center"/>
    </xf>
    <xf numFmtId="0" fontId="1" fillId="3" borderId="5" xfId="0" applyFont="1" applyFill="1" applyBorder="1" applyAlignment="1">
      <alignment horizontal="center" vertical="center"/>
    </xf>
    <xf numFmtId="0" fontId="0" fillId="0" borderId="39" xfId="0" applyBorder="1" applyAlignment="1"/>
    <xf numFmtId="0" fontId="0" fillId="0" borderId="47" xfId="0" applyBorder="1" applyAlignment="1"/>
    <xf numFmtId="0" fontId="1" fillId="2" borderId="34" xfId="0" applyFont="1" applyFill="1" applyBorder="1" applyAlignment="1">
      <alignment horizontal="center" vertical="center"/>
    </xf>
    <xf numFmtId="0" fontId="1" fillId="2" borderId="33" xfId="0" applyFont="1" applyFill="1" applyBorder="1" applyAlignment="1">
      <alignment horizontal="center" vertical="center"/>
    </xf>
    <xf numFmtId="0" fontId="1" fillId="2" borderId="37" xfId="0" applyFont="1" applyFill="1" applyBorder="1" applyAlignment="1">
      <alignment horizontal="center" vertical="center"/>
    </xf>
    <xf numFmtId="0" fontId="8" fillId="12" borderId="16" xfId="0" applyFont="1" applyFill="1" applyBorder="1" applyAlignment="1">
      <alignment horizontal="center" vertical="center"/>
    </xf>
    <xf numFmtId="0" fontId="5" fillId="2" borderId="11" xfId="0" applyFont="1" applyFill="1" applyBorder="1" applyAlignment="1" applyProtection="1">
      <alignment horizontal="center" vertical="center" wrapText="1"/>
    </xf>
    <xf numFmtId="0" fontId="5" fillId="2" borderId="43" xfId="0" applyFont="1" applyFill="1" applyBorder="1" applyAlignment="1" applyProtection="1">
      <alignment horizontal="center" vertical="center" wrapText="1"/>
    </xf>
    <xf numFmtId="0" fontId="1" fillId="0" borderId="0" xfId="0" applyFont="1" applyFill="1" applyAlignment="1">
      <alignment horizontal="center"/>
    </xf>
    <xf numFmtId="0" fontId="1" fillId="9" borderId="21" xfId="0" applyFont="1" applyFill="1" applyBorder="1" applyAlignment="1">
      <alignment horizontal="center" vertical="center"/>
    </xf>
    <xf numFmtId="0" fontId="1" fillId="9" borderId="34" xfId="0" applyFont="1" applyFill="1" applyBorder="1" applyAlignment="1">
      <alignment horizontal="center" vertical="center"/>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8" xfId="0" applyFont="1" applyBorder="1" applyAlignment="1">
      <alignment horizontal="center" vertical="center" wrapText="1"/>
    </xf>
    <xf numFmtId="0" fontId="0" fillId="0" borderId="15" xfId="0" applyBorder="1" applyAlignment="1">
      <alignment horizontal="center" vertical="center"/>
    </xf>
    <xf numFmtId="0" fontId="0" fillId="0" borderId="12" xfId="0" applyBorder="1" applyAlignment="1">
      <alignment horizontal="center" vertical="center"/>
    </xf>
    <xf numFmtId="0" fontId="8" fillId="0" borderId="49" xfId="0" applyFont="1" applyBorder="1" applyAlignment="1">
      <alignment horizontal="center" vertical="center" wrapText="1"/>
    </xf>
    <xf numFmtId="0" fontId="8" fillId="0" borderId="0" xfId="0" applyFont="1" applyBorder="1" applyAlignment="1">
      <alignment horizontal="center" vertical="center" wrapText="1"/>
    </xf>
    <xf numFmtId="0" fontId="0" fillId="0" borderId="15" xfId="0" applyBorder="1" applyAlignment="1">
      <alignment horizontal="center" vertical="center" wrapText="1"/>
    </xf>
    <xf numFmtId="0" fontId="0" fillId="0" borderId="25" xfId="0"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xf>
    <xf numFmtId="0" fontId="1" fillId="0" borderId="2" xfId="0" applyFont="1" applyBorder="1" applyAlignment="1">
      <alignment horizontal="right" vertical="center"/>
    </xf>
    <xf numFmtId="0" fontId="1" fillId="9" borderId="9" xfId="0" applyFont="1" applyFill="1" applyBorder="1" applyAlignment="1">
      <alignment horizontal="center" vertical="center"/>
    </xf>
    <xf numFmtId="0" fontId="1" fillId="9" borderId="10" xfId="0" applyFont="1" applyFill="1" applyBorder="1" applyAlignment="1">
      <alignment horizontal="center" vertical="center"/>
    </xf>
    <xf numFmtId="0" fontId="3" fillId="0" borderId="0" xfId="0" applyFont="1" applyAlignment="1">
      <alignment horizontal="right" vertical="center"/>
    </xf>
    <xf numFmtId="0" fontId="0" fillId="0" borderId="15" xfId="0" applyBorder="1" applyAlignment="1">
      <alignment horizontal="left" vertical="center"/>
    </xf>
    <xf numFmtId="0" fontId="0" fillId="0" borderId="16" xfId="0" applyBorder="1" applyAlignment="1">
      <alignment horizontal="left" vertical="center"/>
    </xf>
    <xf numFmtId="0" fontId="0" fillId="0" borderId="15" xfId="0" applyBorder="1" applyAlignment="1">
      <alignment horizontal="left" vertical="center" wrapText="1"/>
    </xf>
    <xf numFmtId="0" fontId="0" fillId="0" borderId="16" xfId="0" applyBorder="1" applyAlignment="1">
      <alignment horizontal="left" vertical="center" wrapText="1"/>
    </xf>
    <xf numFmtId="0" fontId="6" fillId="0" borderId="0" xfId="0" applyFont="1" applyAlignment="1">
      <alignment horizontal="center" vertical="center"/>
    </xf>
    <xf numFmtId="0" fontId="0" fillId="0" borderId="18" xfId="0" applyBorder="1" applyAlignment="1">
      <alignment horizontal="left" vertical="center" wrapText="1"/>
    </xf>
    <xf numFmtId="0" fontId="1" fillId="9" borderId="47" xfId="0" applyFont="1" applyFill="1" applyBorder="1" applyAlignment="1">
      <alignment horizontal="center" vertical="center"/>
    </xf>
    <xf numFmtId="0" fontId="0" fillId="0" borderId="18" xfId="0" applyBorder="1" applyAlignment="1">
      <alignment horizontal="left" vertical="center"/>
    </xf>
    <xf numFmtId="0" fontId="0" fillId="0" borderId="18" xfId="0" applyBorder="1" applyAlignment="1">
      <alignment horizontal="center" vertical="center"/>
    </xf>
    <xf numFmtId="0" fontId="1" fillId="0" borderId="0" xfId="0" applyFont="1" applyBorder="1" applyAlignment="1">
      <alignment horizontal="right" vertical="center"/>
    </xf>
    <xf numFmtId="0" fontId="0" fillId="0" borderId="60" xfId="0" applyBorder="1" applyAlignment="1">
      <alignment horizontal="left" vertical="center"/>
    </xf>
    <xf numFmtId="0" fontId="1" fillId="9" borderId="35" xfId="0" applyFont="1" applyFill="1" applyBorder="1" applyAlignment="1">
      <alignment horizontal="center" vertical="center"/>
    </xf>
    <xf numFmtId="0" fontId="0" fillId="0" borderId="18" xfId="0" applyBorder="1" applyAlignment="1">
      <alignment horizontal="center"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8" xfId="0" applyFont="1" applyBorder="1" applyAlignment="1">
      <alignment horizontal="left" vertical="center" wrapText="1"/>
    </xf>
  </cellXfs>
  <cellStyles count="3">
    <cellStyle name="Currency" xfId="2" builtinId="4"/>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71437</xdr:colOff>
      <xdr:row>0</xdr:row>
      <xdr:rowOff>157162</xdr:rowOff>
    </xdr:from>
    <xdr:to>
      <xdr:col>2</xdr:col>
      <xdr:colOff>209550</xdr:colOff>
      <xdr:row>6</xdr:row>
      <xdr:rowOff>114299</xdr:rowOff>
    </xdr:to>
    <xdr:pic>
      <xdr:nvPicPr>
        <xdr:cNvPr id="2" name="image00.png" descr="CCS_logo.PNG"/>
        <xdr:cNvPicPr preferRelativeResize="0"/>
      </xdr:nvPicPr>
      <xdr:blipFill>
        <a:blip xmlns:r="http://schemas.openxmlformats.org/officeDocument/2006/relationships" r:embed="rId1" cstate="print"/>
        <a:stretch>
          <a:fillRect/>
        </a:stretch>
      </xdr:blipFill>
      <xdr:spPr>
        <a:xfrm>
          <a:off x="71437" y="157162"/>
          <a:ext cx="1433513" cy="1057275"/>
        </a:xfrm>
        <a:prstGeom prst="rect">
          <a:avLst/>
        </a:prstGeom>
        <a:solidFill>
          <a:schemeClr val="bg1">
            <a:lumMod val="85000"/>
          </a:schemeClr>
        </a:solid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xdr:col>
      <xdr:colOff>481330</xdr:colOff>
      <xdr:row>47</xdr:row>
      <xdr:rowOff>0</xdr:rowOff>
    </xdr:from>
    <xdr:ext cx="184731" cy="264560"/>
    <xdr:sp macro="" textlink="">
      <xdr:nvSpPr>
        <xdr:cNvPr id="2" name="TextBox 1"/>
        <xdr:cNvSpPr txBox="1"/>
      </xdr:nvSpPr>
      <xdr:spPr>
        <a:xfrm>
          <a:off x="1532890" y="1359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47</xdr:row>
      <xdr:rowOff>0</xdr:rowOff>
    </xdr:from>
    <xdr:ext cx="184731" cy="264560"/>
    <xdr:sp macro="" textlink="">
      <xdr:nvSpPr>
        <xdr:cNvPr id="3" name="TextBox 2"/>
        <xdr:cNvSpPr txBox="1"/>
      </xdr:nvSpPr>
      <xdr:spPr>
        <a:xfrm>
          <a:off x="1532890" y="1359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47</xdr:row>
      <xdr:rowOff>0</xdr:rowOff>
    </xdr:from>
    <xdr:ext cx="184731" cy="264560"/>
    <xdr:sp macro="" textlink="">
      <xdr:nvSpPr>
        <xdr:cNvPr id="4" name="TextBox 3"/>
        <xdr:cNvSpPr txBox="1"/>
      </xdr:nvSpPr>
      <xdr:spPr>
        <a:xfrm>
          <a:off x="1532890" y="1359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47</xdr:row>
      <xdr:rowOff>0</xdr:rowOff>
    </xdr:from>
    <xdr:ext cx="184731" cy="264560"/>
    <xdr:sp macro="" textlink="">
      <xdr:nvSpPr>
        <xdr:cNvPr id="5" name="TextBox 4"/>
        <xdr:cNvSpPr txBox="1"/>
      </xdr:nvSpPr>
      <xdr:spPr>
        <a:xfrm>
          <a:off x="1532890" y="1359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47</xdr:row>
      <xdr:rowOff>0</xdr:rowOff>
    </xdr:from>
    <xdr:ext cx="184731" cy="264560"/>
    <xdr:sp macro="" textlink="">
      <xdr:nvSpPr>
        <xdr:cNvPr id="6" name="TextBox 5"/>
        <xdr:cNvSpPr txBox="1"/>
      </xdr:nvSpPr>
      <xdr:spPr>
        <a:xfrm>
          <a:off x="12696190" y="13799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47</xdr:row>
      <xdr:rowOff>0</xdr:rowOff>
    </xdr:from>
    <xdr:ext cx="184731" cy="264560"/>
    <xdr:sp macro="" textlink="">
      <xdr:nvSpPr>
        <xdr:cNvPr id="7" name="TextBox 6"/>
        <xdr:cNvSpPr txBox="1"/>
      </xdr:nvSpPr>
      <xdr:spPr>
        <a:xfrm>
          <a:off x="12696190" y="13799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47</xdr:row>
      <xdr:rowOff>0</xdr:rowOff>
    </xdr:from>
    <xdr:ext cx="184731" cy="264560"/>
    <xdr:sp macro="" textlink="">
      <xdr:nvSpPr>
        <xdr:cNvPr id="8" name="TextBox 7"/>
        <xdr:cNvSpPr txBox="1"/>
      </xdr:nvSpPr>
      <xdr:spPr>
        <a:xfrm>
          <a:off x="12696190" y="13799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47</xdr:row>
      <xdr:rowOff>0</xdr:rowOff>
    </xdr:from>
    <xdr:ext cx="184731" cy="264560"/>
    <xdr:sp macro="" textlink="">
      <xdr:nvSpPr>
        <xdr:cNvPr id="9" name="TextBox 8"/>
        <xdr:cNvSpPr txBox="1"/>
      </xdr:nvSpPr>
      <xdr:spPr>
        <a:xfrm>
          <a:off x="12696190" y="137998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5:O19"/>
  <sheetViews>
    <sheetView tabSelected="1" workbookViewId="0">
      <selection activeCell="D16" sqref="D16:O17"/>
    </sheetView>
  </sheetViews>
  <sheetFormatPr defaultRowHeight="14.5" x14ac:dyDescent="0.35"/>
  <sheetData>
    <row r="5" spans="4:15" ht="15.5" x14ac:dyDescent="0.35">
      <c r="G5" s="344" t="s">
        <v>164</v>
      </c>
      <c r="H5" s="344"/>
      <c r="I5" s="344"/>
      <c r="J5" s="344"/>
      <c r="K5" s="344"/>
      <c r="L5" s="344"/>
    </row>
    <row r="7" spans="4:15" ht="15.5" x14ac:dyDescent="0.35">
      <c r="G7" s="344" t="s">
        <v>144</v>
      </c>
      <c r="H7" s="344"/>
      <c r="I7" s="344"/>
      <c r="J7" s="344"/>
      <c r="K7" s="344"/>
      <c r="L7" s="344"/>
    </row>
    <row r="9" spans="4:15" x14ac:dyDescent="0.35">
      <c r="G9" s="345" t="s">
        <v>145</v>
      </c>
      <c r="H9" s="346"/>
      <c r="I9" s="346"/>
      <c r="J9" s="346"/>
      <c r="K9" s="346"/>
      <c r="L9" s="347"/>
    </row>
    <row r="10" spans="4:15" x14ac:dyDescent="0.35">
      <c r="G10" s="348"/>
      <c r="H10" s="349"/>
      <c r="I10" s="349"/>
      <c r="J10" s="349"/>
      <c r="K10" s="349"/>
      <c r="L10" s="350"/>
    </row>
    <row r="13" spans="4:15" ht="15.5" x14ac:dyDescent="0.35">
      <c r="E13" s="344" t="s">
        <v>146</v>
      </c>
      <c r="F13" s="344"/>
      <c r="G13" s="344"/>
      <c r="H13" s="344"/>
      <c r="I13" s="344"/>
      <c r="J13" s="344"/>
      <c r="K13" s="344"/>
      <c r="L13" s="344"/>
      <c r="M13" s="344"/>
      <c r="N13" s="344"/>
    </row>
    <row r="16" spans="4:15" x14ac:dyDescent="0.35">
      <c r="D16" s="351"/>
      <c r="E16" s="352"/>
      <c r="F16" s="352"/>
      <c r="G16" s="352"/>
      <c r="H16" s="352"/>
      <c r="I16" s="352"/>
      <c r="J16" s="352"/>
      <c r="K16" s="352"/>
      <c r="L16" s="352"/>
      <c r="M16" s="352"/>
      <c r="N16" s="352"/>
      <c r="O16" s="353"/>
    </row>
    <row r="17" spans="1:15" x14ac:dyDescent="0.35">
      <c r="D17" s="354"/>
      <c r="E17" s="355"/>
      <c r="F17" s="355"/>
      <c r="G17" s="355"/>
      <c r="H17" s="355"/>
      <c r="I17" s="355"/>
      <c r="J17" s="355"/>
      <c r="K17" s="355"/>
      <c r="L17" s="355"/>
      <c r="M17" s="355"/>
      <c r="N17" s="355"/>
      <c r="O17" s="356"/>
    </row>
    <row r="19" spans="1:15" x14ac:dyDescent="0.35">
      <c r="A19" s="343" t="s">
        <v>147</v>
      </c>
      <c r="B19" s="343"/>
      <c r="C19" s="343"/>
    </row>
  </sheetData>
  <sheetProtection algorithmName="SHA-512" hashValue="ZJ0zO4P9WIEO4tVMRBN/Wl9skY8WUGYk8LRqmd3QyeaxzT5+Pg8yAPR+jKVPusmBbsNetUsh22QEjDJfWWA2Rw==" saltValue="ndJIZ1oYQXDXhFw/D+dXMA==" spinCount="100000" sheet="1" selectLockedCells="1"/>
  <mergeCells count="6">
    <mergeCell ref="A19:C19"/>
    <mergeCell ref="G5:L5"/>
    <mergeCell ref="G7:L7"/>
    <mergeCell ref="G9:L10"/>
    <mergeCell ref="E13:N13"/>
    <mergeCell ref="D16:O1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K81"/>
  <sheetViews>
    <sheetView topLeftCell="A72" zoomScaleNormal="100" workbookViewId="0">
      <selection activeCell="K73" sqref="K73"/>
    </sheetView>
  </sheetViews>
  <sheetFormatPr defaultColWidth="30.1796875" defaultRowHeight="14" x14ac:dyDescent="0.3"/>
  <cols>
    <col min="1" max="1" width="15.453125" style="211" customWidth="1"/>
    <col min="2" max="2" width="33.54296875" style="211" customWidth="1"/>
    <col min="3" max="3" width="30.1796875" style="211"/>
    <col min="4" max="4" width="30.1796875" style="211" customWidth="1"/>
    <col min="5" max="5" width="15.1796875" style="211" customWidth="1"/>
    <col min="6" max="6" width="28.1796875" style="211" customWidth="1"/>
    <col min="7" max="7" width="30.1796875" style="211" hidden="1" customWidth="1"/>
    <col min="8" max="8" width="15.1796875" style="211" hidden="1" customWidth="1"/>
    <col min="9" max="10" width="30.1796875" style="211" hidden="1" customWidth="1"/>
    <col min="11" max="16384" width="30.1796875" style="211"/>
  </cols>
  <sheetData>
    <row r="1" spans="1:10" ht="125.65" customHeight="1" x14ac:dyDescent="0.3">
      <c r="A1" s="375" t="s">
        <v>340</v>
      </c>
      <c r="B1" s="375"/>
      <c r="C1" s="375"/>
      <c r="D1" s="375"/>
      <c r="E1" s="375"/>
      <c r="F1" s="376"/>
    </row>
    <row r="2" spans="1:10" ht="218.25" customHeight="1" x14ac:dyDescent="0.3">
      <c r="A2" s="380" t="s">
        <v>341</v>
      </c>
      <c r="B2" s="380"/>
      <c r="C2" s="380"/>
      <c r="D2" s="380"/>
      <c r="E2" s="380"/>
      <c r="F2" s="381"/>
    </row>
    <row r="3" spans="1:10" ht="251.25" customHeight="1" x14ac:dyDescent="0.3">
      <c r="A3" s="382" t="s">
        <v>205</v>
      </c>
      <c r="B3" s="383"/>
      <c r="C3" s="383"/>
      <c r="D3" s="383"/>
      <c r="E3" s="383"/>
      <c r="F3" s="383"/>
    </row>
    <row r="4" spans="1:10" x14ac:dyDescent="0.3">
      <c r="F4" s="212"/>
    </row>
    <row r="5" spans="1:10" ht="82.5" customHeight="1" x14ac:dyDescent="0.3">
      <c r="A5" s="384" t="s">
        <v>165</v>
      </c>
      <c r="B5" s="385"/>
      <c r="C5" s="385"/>
      <c r="D5" s="385"/>
      <c r="E5" s="385"/>
      <c r="F5" s="385"/>
      <c r="G5" s="385"/>
      <c r="H5" s="385"/>
      <c r="I5" s="385"/>
      <c r="J5" s="385"/>
    </row>
    <row r="6" spans="1:10" ht="29.25" customHeight="1" x14ac:dyDescent="0.3">
      <c r="A6" s="386" t="s">
        <v>150</v>
      </c>
      <c r="B6" s="387"/>
      <c r="C6" s="387"/>
      <c r="D6" s="387"/>
      <c r="E6" s="387"/>
      <c r="F6" s="387"/>
      <c r="G6" s="387"/>
      <c r="H6" s="387"/>
      <c r="I6" s="387"/>
      <c r="J6" s="387"/>
    </row>
    <row r="7" spans="1:10" s="87" customFormat="1" ht="25.5" customHeight="1" x14ac:dyDescent="0.3">
      <c r="A7" s="388" t="s">
        <v>151</v>
      </c>
      <c r="B7" s="388"/>
      <c r="C7" s="388"/>
      <c r="D7" s="388"/>
      <c r="E7" s="388"/>
      <c r="F7" s="388"/>
      <c r="G7" s="388"/>
      <c r="H7" s="388"/>
      <c r="I7" s="388"/>
      <c r="J7" s="388"/>
    </row>
    <row r="8" spans="1:10" s="87" customFormat="1" ht="35.15" customHeight="1" x14ac:dyDescent="0.3">
      <c r="A8" s="378" t="s">
        <v>159</v>
      </c>
      <c r="B8" s="379"/>
      <c r="C8" s="379"/>
      <c r="D8" s="379"/>
      <c r="E8" s="379"/>
      <c r="F8" s="379"/>
      <c r="G8" s="379"/>
      <c r="H8" s="379"/>
      <c r="I8" s="379"/>
      <c r="J8" s="379"/>
    </row>
    <row r="10" spans="1:10" x14ac:dyDescent="0.3">
      <c r="B10" s="377" t="s">
        <v>206</v>
      </c>
      <c r="C10" s="377"/>
    </row>
    <row r="12" spans="1:10" x14ac:dyDescent="0.3">
      <c r="B12" s="363" t="s">
        <v>207</v>
      </c>
      <c r="C12" s="364" t="s">
        <v>166</v>
      </c>
      <c r="D12" s="393"/>
      <c r="E12" s="169"/>
    </row>
    <row r="13" spans="1:10" x14ac:dyDescent="0.3">
      <c r="B13" s="363"/>
      <c r="C13" s="365"/>
      <c r="D13" s="394"/>
      <c r="E13" s="170"/>
    </row>
    <row r="14" spans="1:10" ht="19.399999999999999" customHeight="1" x14ac:dyDescent="0.3">
      <c r="B14" s="363"/>
      <c r="C14" s="365"/>
      <c r="D14" s="394"/>
      <c r="E14" s="170"/>
    </row>
    <row r="15" spans="1:10" ht="14.25" hidden="1" customHeight="1" x14ac:dyDescent="0.3">
      <c r="B15" s="363"/>
      <c r="C15" s="366"/>
      <c r="D15" s="395"/>
      <c r="E15" s="154"/>
    </row>
    <row r="16" spans="1:10" ht="6" customHeight="1" x14ac:dyDescent="0.3">
      <c r="B16" s="396"/>
      <c r="C16" s="396"/>
      <c r="D16" s="396"/>
      <c r="E16" s="154"/>
    </row>
    <row r="17" spans="1:6" ht="14.25" hidden="1" customHeight="1" x14ac:dyDescent="0.3">
      <c r="B17" s="397"/>
      <c r="C17" s="397"/>
      <c r="D17" s="397"/>
      <c r="E17" s="154"/>
      <c r="F17" s="88"/>
    </row>
    <row r="18" spans="1:6" x14ac:dyDescent="0.3">
      <c r="B18" s="363" t="s">
        <v>208</v>
      </c>
      <c r="C18" s="364" t="s">
        <v>167</v>
      </c>
      <c r="D18" s="393"/>
      <c r="E18" s="170"/>
      <c r="F18" s="88"/>
    </row>
    <row r="19" spans="1:6" x14ac:dyDescent="0.3">
      <c r="B19" s="363"/>
      <c r="C19" s="365"/>
      <c r="D19" s="394"/>
      <c r="E19" s="170"/>
      <c r="F19" s="88"/>
    </row>
    <row r="20" spans="1:6" x14ac:dyDescent="0.3">
      <c r="B20" s="363"/>
      <c r="C20" s="365"/>
      <c r="D20" s="394"/>
      <c r="E20" s="170"/>
      <c r="F20" s="88"/>
    </row>
    <row r="21" spans="1:6" ht="12.75" customHeight="1" x14ac:dyDescent="0.3">
      <c r="B21" s="363"/>
      <c r="C21" s="365"/>
      <c r="D21" s="394"/>
      <c r="E21" s="170"/>
      <c r="F21" s="88"/>
    </row>
    <row r="22" spans="1:6" ht="13.75" hidden="1" customHeight="1" x14ac:dyDescent="0.3">
      <c r="B22" s="363"/>
      <c r="C22" s="366"/>
      <c r="D22" s="395"/>
      <c r="E22" s="154"/>
    </row>
    <row r="23" spans="1:6" ht="6" customHeight="1" x14ac:dyDescent="0.3">
      <c r="B23" s="398"/>
      <c r="C23" s="398"/>
      <c r="D23" s="398"/>
      <c r="E23" s="154"/>
    </row>
    <row r="24" spans="1:6" ht="14.15" customHeight="1" x14ac:dyDescent="0.3">
      <c r="A24" s="373"/>
      <c r="B24" s="363" t="s">
        <v>209</v>
      </c>
      <c r="C24" s="368" t="s">
        <v>167</v>
      </c>
      <c r="D24" s="374"/>
      <c r="E24" s="170"/>
    </row>
    <row r="25" spans="1:6" x14ac:dyDescent="0.3">
      <c r="A25" s="373"/>
      <c r="B25" s="363"/>
      <c r="C25" s="368"/>
      <c r="D25" s="374"/>
      <c r="E25" s="170"/>
    </row>
    <row r="26" spans="1:6" x14ac:dyDescent="0.3">
      <c r="A26" s="373"/>
      <c r="B26" s="363"/>
      <c r="C26" s="368"/>
      <c r="D26" s="374"/>
      <c r="E26" s="170"/>
    </row>
    <row r="27" spans="1:6" ht="2.15" customHeight="1" x14ac:dyDescent="0.3">
      <c r="A27" s="373"/>
      <c r="B27" s="363"/>
      <c r="C27" s="368"/>
      <c r="D27" s="368"/>
    </row>
    <row r="28" spans="1:6" ht="14.15" hidden="1" customHeight="1" x14ac:dyDescent="0.3">
      <c r="B28" s="363"/>
      <c r="C28" s="368"/>
      <c r="D28" s="368"/>
    </row>
    <row r="29" spans="1:6" hidden="1" x14ac:dyDescent="0.3"/>
    <row r="30" spans="1:6" ht="14.15" hidden="1" customHeight="1" x14ac:dyDescent="0.3">
      <c r="B30" s="389"/>
      <c r="C30" s="390"/>
      <c r="D30" s="390"/>
    </row>
    <row r="31" spans="1:6" ht="14.15" hidden="1" customHeight="1" x14ac:dyDescent="0.3">
      <c r="B31" s="389"/>
      <c r="C31" s="390"/>
      <c r="D31" s="390"/>
    </row>
    <row r="32" spans="1:6" ht="14.15" hidden="1" customHeight="1" x14ac:dyDescent="0.3">
      <c r="B32" s="389"/>
      <c r="C32" s="390"/>
      <c r="D32" s="390"/>
    </row>
    <row r="33" spans="1:6" ht="14.15" hidden="1" customHeight="1" x14ac:dyDescent="0.3">
      <c r="B33" s="391"/>
      <c r="C33" s="368"/>
      <c r="D33" s="368"/>
    </row>
    <row r="34" spans="1:6" ht="14.15" hidden="1" customHeight="1" x14ac:dyDescent="0.3">
      <c r="B34" s="392"/>
      <c r="C34" s="368"/>
      <c r="D34" s="368"/>
    </row>
    <row r="35" spans="1:6" x14ac:dyDescent="0.3">
      <c r="B35" s="89"/>
      <c r="C35" s="89"/>
      <c r="D35" s="89"/>
    </row>
    <row r="36" spans="1:6" ht="39" customHeight="1" x14ac:dyDescent="0.3">
      <c r="A36" s="370" t="s">
        <v>130</v>
      </c>
      <c r="B36" s="213" t="s">
        <v>17</v>
      </c>
      <c r="C36" s="368" t="s">
        <v>168</v>
      </c>
      <c r="D36" s="368"/>
    </row>
    <row r="37" spans="1:6" ht="5.5" customHeight="1" x14ac:dyDescent="0.3">
      <c r="A37" s="371"/>
    </row>
    <row r="38" spans="1:6" ht="49.5" customHeight="1" x14ac:dyDescent="0.3">
      <c r="A38" s="371"/>
      <c r="B38" s="90" t="s">
        <v>18</v>
      </c>
      <c r="C38" s="369" t="s">
        <v>152</v>
      </c>
      <c r="D38" s="369"/>
      <c r="E38" s="104"/>
      <c r="F38" s="91"/>
    </row>
    <row r="39" spans="1:6" ht="5.15" customHeight="1" x14ac:dyDescent="0.3">
      <c r="A39" s="371"/>
    </row>
    <row r="40" spans="1:6" ht="61.5" customHeight="1" x14ac:dyDescent="0.3">
      <c r="A40" s="372"/>
      <c r="B40" s="90" t="s">
        <v>19</v>
      </c>
      <c r="C40" s="369" t="s">
        <v>153</v>
      </c>
      <c r="D40" s="369"/>
      <c r="E40" s="104"/>
    </row>
    <row r="42" spans="1:6" ht="14.5" thickBot="1" x14ac:dyDescent="0.35"/>
    <row r="43" spans="1:6" ht="14.5" thickTop="1" x14ac:dyDescent="0.3">
      <c r="B43" s="400" t="s">
        <v>352</v>
      </c>
      <c r="C43" s="402" t="s">
        <v>239</v>
      </c>
      <c r="D43" s="403"/>
    </row>
    <row r="44" spans="1:6" ht="33.75" customHeight="1" thickBot="1" x14ac:dyDescent="0.35">
      <c r="B44" s="401"/>
      <c r="C44" s="404"/>
      <c r="D44" s="405"/>
      <c r="E44" s="155"/>
    </row>
    <row r="45" spans="1:6" ht="15" thickTop="1" thickBot="1" x14ac:dyDescent="0.35"/>
    <row r="46" spans="1:6" ht="21.75" customHeight="1" thickTop="1" thickBot="1" x14ac:dyDescent="0.35">
      <c r="B46" s="406" t="s">
        <v>339</v>
      </c>
      <c r="C46" s="407"/>
      <c r="D46" s="408"/>
    </row>
    <row r="47" spans="1:6" ht="13.4" customHeight="1" thickTop="1" thickBot="1" x14ac:dyDescent="0.35"/>
    <row r="48" spans="1:6" ht="32.25" customHeight="1" thickTop="1" x14ac:dyDescent="0.3">
      <c r="B48" s="400" t="s">
        <v>219</v>
      </c>
      <c r="C48" s="418" t="s">
        <v>240</v>
      </c>
      <c r="D48" s="419"/>
    </row>
    <row r="49" spans="1:4" ht="28.5" customHeight="1" x14ac:dyDescent="0.3">
      <c r="B49" s="417"/>
      <c r="C49" s="368"/>
      <c r="D49" s="420"/>
    </row>
    <row r="50" spans="1:4" ht="33" customHeight="1" thickBot="1" x14ac:dyDescent="0.35">
      <c r="B50" s="268" t="s">
        <v>131</v>
      </c>
      <c r="C50" s="415" t="s">
        <v>210</v>
      </c>
      <c r="D50" s="416"/>
    </row>
    <row r="51" spans="1:4" ht="17.5" customHeight="1" thickTop="1" thickBot="1" x14ac:dyDescent="0.35">
      <c r="B51" s="92"/>
      <c r="C51" s="409"/>
      <c r="D51" s="409"/>
    </row>
    <row r="52" spans="1:4" ht="24" customHeight="1" thickTop="1" thickBot="1" x14ac:dyDescent="0.35">
      <c r="B52" s="406" t="s">
        <v>338</v>
      </c>
      <c r="C52" s="407"/>
      <c r="D52" s="408"/>
    </row>
    <row r="53" spans="1:4" ht="12" customHeight="1" thickTop="1" x14ac:dyDescent="0.3">
      <c r="B53" s="92"/>
      <c r="C53" s="269"/>
      <c r="D53" s="269"/>
    </row>
    <row r="54" spans="1:4" ht="9.65" customHeight="1" x14ac:dyDescent="0.3">
      <c r="A54" s="310"/>
      <c r="B54" s="363" t="s">
        <v>232</v>
      </c>
      <c r="C54" s="364" t="s">
        <v>237</v>
      </c>
      <c r="D54" s="364"/>
    </row>
    <row r="55" spans="1:4" ht="7" customHeight="1" x14ac:dyDescent="0.3">
      <c r="B55" s="363"/>
      <c r="C55" s="365"/>
      <c r="D55" s="365"/>
    </row>
    <row r="56" spans="1:4" s="87" customFormat="1" ht="9.65" customHeight="1" x14ac:dyDescent="0.3">
      <c r="A56" s="211"/>
      <c r="B56" s="363"/>
      <c r="C56" s="365"/>
      <c r="D56" s="365"/>
    </row>
    <row r="57" spans="1:4" s="87" customFormat="1" ht="9.65" customHeight="1" x14ac:dyDescent="0.3">
      <c r="A57" s="211"/>
      <c r="B57" s="363"/>
      <c r="C57" s="366"/>
      <c r="D57" s="366"/>
    </row>
    <row r="58" spans="1:4" s="87" customFormat="1" ht="11.15" customHeight="1" x14ac:dyDescent="0.3">
      <c r="A58" s="211"/>
      <c r="B58" s="363" t="s">
        <v>233</v>
      </c>
      <c r="C58" s="364" t="s">
        <v>238</v>
      </c>
      <c r="D58" s="364"/>
    </row>
    <row r="59" spans="1:4" ht="8.5" customHeight="1" x14ac:dyDescent="0.3">
      <c r="B59" s="363"/>
      <c r="C59" s="365"/>
      <c r="D59" s="365"/>
    </row>
    <row r="60" spans="1:4" ht="8.5" customHeight="1" x14ac:dyDescent="0.3">
      <c r="B60" s="363"/>
      <c r="C60" s="365"/>
      <c r="D60" s="365"/>
    </row>
    <row r="61" spans="1:4" ht="11.15" customHeight="1" x14ac:dyDescent="0.3">
      <c r="B61" s="363"/>
      <c r="C61" s="366"/>
      <c r="D61" s="366"/>
    </row>
    <row r="62" spans="1:4" ht="9.65" customHeight="1" x14ac:dyDescent="0.3">
      <c r="B62" s="363" t="s">
        <v>124</v>
      </c>
      <c r="C62" s="368" t="s">
        <v>238</v>
      </c>
      <c r="D62" s="368"/>
    </row>
    <row r="63" spans="1:4" ht="9.65" customHeight="1" x14ac:dyDescent="0.3">
      <c r="B63" s="363"/>
      <c r="C63" s="368"/>
      <c r="D63" s="368"/>
    </row>
    <row r="64" spans="1:4" ht="9" customHeight="1" x14ac:dyDescent="0.3">
      <c r="B64" s="363"/>
      <c r="C64" s="368"/>
      <c r="D64" s="368"/>
    </row>
    <row r="65" spans="1:11" ht="7.5" customHeight="1" x14ac:dyDescent="0.3">
      <c r="B65" s="367"/>
      <c r="C65" s="364"/>
      <c r="D65" s="364"/>
    </row>
    <row r="66" spans="1:11" ht="18.649999999999999" customHeight="1" x14ac:dyDescent="0.3">
      <c r="B66" s="363" t="s">
        <v>234</v>
      </c>
      <c r="C66" s="369" t="s">
        <v>235</v>
      </c>
      <c r="D66" s="369"/>
    </row>
    <row r="67" spans="1:11" ht="32.25" customHeight="1" x14ac:dyDescent="0.3">
      <c r="B67" s="363"/>
      <c r="C67" s="369"/>
      <c r="D67" s="369"/>
    </row>
    <row r="68" spans="1:11" ht="18.649999999999999" customHeight="1" thickBot="1" x14ac:dyDescent="0.35">
      <c r="B68" s="92"/>
      <c r="C68" s="269"/>
      <c r="D68" s="269"/>
    </row>
    <row r="69" spans="1:11" ht="58.5" customHeight="1" thickTop="1" thickBot="1" x14ac:dyDescent="0.35">
      <c r="B69" s="105" t="s">
        <v>337</v>
      </c>
      <c r="C69" s="410" t="s">
        <v>236</v>
      </c>
      <c r="D69" s="411"/>
    </row>
    <row r="70" spans="1:11" ht="20.5" customHeight="1" thickTop="1" x14ac:dyDescent="0.3">
      <c r="B70" s="93"/>
      <c r="C70" s="164"/>
      <c r="D70" s="165"/>
    </row>
    <row r="71" spans="1:11" ht="20.5" customHeight="1" thickBot="1" x14ac:dyDescent="0.35">
      <c r="B71" s="93"/>
      <c r="C71" s="164"/>
      <c r="D71" s="165"/>
    </row>
    <row r="72" spans="1:11" customFormat="1" ht="28" customHeight="1" thickTop="1" x14ac:dyDescent="0.35">
      <c r="A72" s="86"/>
      <c r="B72" s="412" t="s">
        <v>160</v>
      </c>
      <c r="C72" s="413"/>
      <c r="D72" s="413"/>
      <c r="E72" s="413"/>
      <c r="F72" s="413"/>
      <c r="G72" s="413"/>
      <c r="H72" s="413"/>
      <c r="I72" s="413"/>
      <c r="J72" s="414"/>
      <c r="K72" s="166"/>
    </row>
    <row r="73" spans="1:11" customFormat="1" ht="116.25" customHeight="1" x14ac:dyDescent="0.35">
      <c r="A73" s="86"/>
      <c r="B73" s="421" t="s">
        <v>264</v>
      </c>
      <c r="C73" s="422"/>
      <c r="D73" s="422"/>
      <c r="E73" s="422"/>
      <c r="F73" s="423"/>
      <c r="G73" s="207"/>
      <c r="H73" s="207"/>
      <c r="I73" s="207"/>
      <c r="J73" s="208"/>
      <c r="K73" s="166"/>
    </row>
    <row r="74" spans="1:11" s="163" customFormat="1" ht="256.5" customHeight="1" x14ac:dyDescent="0.2">
      <c r="A74" s="162"/>
      <c r="B74" s="357" t="s">
        <v>351</v>
      </c>
      <c r="C74" s="358"/>
      <c r="D74" s="358"/>
      <c r="E74" s="358"/>
      <c r="F74" s="358"/>
      <c r="G74" s="358"/>
      <c r="H74" s="358"/>
      <c r="I74" s="358"/>
      <c r="J74" s="359"/>
      <c r="K74" s="342"/>
    </row>
    <row r="75" spans="1:11" ht="99.75" customHeight="1" x14ac:dyDescent="0.3">
      <c r="B75" s="360"/>
      <c r="C75" s="361"/>
      <c r="D75" s="361"/>
      <c r="E75" s="361"/>
      <c r="F75" s="361"/>
      <c r="G75" s="361"/>
      <c r="H75" s="361"/>
      <c r="I75" s="361"/>
      <c r="J75" s="362"/>
    </row>
    <row r="76" spans="1:11" ht="12" customHeight="1" x14ac:dyDescent="0.3">
      <c r="B76" s="93"/>
      <c r="C76" s="164"/>
      <c r="D76" s="165"/>
    </row>
    <row r="77" spans="1:11" ht="15" customHeight="1" x14ac:dyDescent="0.3">
      <c r="B77" s="158" t="s">
        <v>154</v>
      </c>
      <c r="C77" s="157"/>
      <c r="D77" s="157"/>
      <c r="E77" s="155"/>
    </row>
    <row r="79" spans="1:11" ht="142.4" customHeight="1" x14ac:dyDescent="0.3">
      <c r="B79" s="368" t="s">
        <v>255</v>
      </c>
      <c r="C79" s="390"/>
      <c r="D79" s="390"/>
      <c r="E79" s="156"/>
    </row>
    <row r="81" spans="2:3" ht="10.9" customHeight="1" x14ac:dyDescent="0.3">
      <c r="B81" s="399"/>
      <c r="C81" s="399"/>
    </row>
  </sheetData>
  <sheetProtection algorithmName="SHA-512" hashValue="h5m2krQmzXneML6zO9c6ZdvtOWwX/0t55jrnUYJZiL25keSvERB48YkCDU7cjeTCbJcqDlYpQvz9Vnyfr+A0yg==" saltValue="ZfTXHmoNytlkbNa2RhfnVg==" spinCount="100000" sheet="1" objects="1" scenarios="1"/>
  <mergeCells count="47">
    <mergeCell ref="B23:D23"/>
    <mergeCell ref="B81:C81"/>
    <mergeCell ref="B43:B44"/>
    <mergeCell ref="C43:D44"/>
    <mergeCell ref="B46:D46"/>
    <mergeCell ref="C51:D51"/>
    <mergeCell ref="C69:D69"/>
    <mergeCell ref="B79:D79"/>
    <mergeCell ref="B72:J72"/>
    <mergeCell ref="C50:D50"/>
    <mergeCell ref="B48:B49"/>
    <mergeCell ref="C48:D49"/>
    <mergeCell ref="B52:D52"/>
    <mergeCell ref="B54:B57"/>
    <mergeCell ref="C54:D57"/>
    <mergeCell ref="B73:F73"/>
    <mergeCell ref="B12:B15"/>
    <mergeCell ref="C12:D15"/>
    <mergeCell ref="B16:D17"/>
    <mergeCell ref="B18:B22"/>
    <mergeCell ref="C18:D22"/>
    <mergeCell ref="A1:F1"/>
    <mergeCell ref="B10:C10"/>
    <mergeCell ref="A8:J8"/>
    <mergeCell ref="A2:F2"/>
    <mergeCell ref="A3:F3"/>
    <mergeCell ref="A5:J5"/>
    <mergeCell ref="A6:J6"/>
    <mergeCell ref="A7:J7"/>
    <mergeCell ref="A36:A40"/>
    <mergeCell ref="C36:D36"/>
    <mergeCell ref="C38:D38"/>
    <mergeCell ref="C40:D40"/>
    <mergeCell ref="A24:A27"/>
    <mergeCell ref="B24:B28"/>
    <mergeCell ref="C24:D28"/>
    <mergeCell ref="B30:B32"/>
    <mergeCell ref="C30:D32"/>
    <mergeCell ref="B33:B34"/>
    <mergeCell ref="C33:D34"/>
    <mergeCell ref="B74:J75"/>
    <mergeCell ref="B58:B61"/>
    <mergeCell ref="C58:D61"/>
    <mergeCell ref="B62:B65"/>
    <mergeCell ref="C62:D65"/>
    <mergeCell ref="B66:B67"/>
    <mergeCell ref="C66:D67"/>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topLeftCell="A13" workbookViewId="0">
      <selection activeCell="I26" sqref="I26"/>
    </sheetView>
  </sheetViews>
  <sheetFormatPr defaultRowHeight="14.5" x14ac:dyDescent="0.35"/>
  <cols>
    <col min="13" max="13" width="6.453125" customWidth="1"/>
    <col min="14" max="14" width="13.81640625" customWidth="1"/>
  </cols>
  <sheetData>
    <row r="1" spans="1:16" ht="15.5" x14ac:dyDescent="0.35">
      <c r="A1" s="159" t="s">
        <v>256</v>
      </c>
      <c r="B1" s="160"/>
      <c r="C1" s="160"/>
      <c r="D1" s="161"/>
      <c r="E1" s="161"/>
      <c r="F1" s="161"/>
      <c r="G1" s="161"/>
    </row>
    <row r="2" spans="1:16" ht="25.5" customHeight="1" x14ac:dyDescent="0.35">
      <c r="A2" s="159" t="s">
        <v>100</v>
      </c>
      <c r="B2" s="159"/>
      <c r="C2" s="159"/>
      <c r="D2" s="159"/>
      <c r="E2" s="159"/>
      <c r="F2" s="159"/>
      <c r="G2" s="161"/>
    </row>
    <row r="3" spans="1:16" ht="9.75" customHeight="1" x14ac:dyDescent="0.35">
      <c r="A3" s="161"/>
      <c r="B3" s="161"/>
      <c r="C3" s="161"/>
      <c r="D3" s="161"/>
      <c r="E3" s="161"/>
      <c r="F3" s="161"/>
      <c r="G3" s="161"/>
    </row>
    <row r="4" spans="1:16" ht="15.5" x14ac:dyDescent="0.35">
      <c r="B4" s="431" t="s">
        <v>87</v>
      </c>
      <c r="C4" s="431"/>
      <c r="D4" s="431"/>
      <c r="E4" s="431"/>
      <c r="F4" s="431"/>
      <c r="G4" s="431"/>
      <c r="H4" s="431"/>
      <c r="I4" s="431"/>
      <c r="J4" s="431"/>
      <c r="K4" s="431"/>
      <c r="L4" s="431"/>
      <c r="N4" s="53"/>
      <c r="O4" s="53"/>
    </row>
    <row r="5" spans="1:16" ht="28.5" customHeight="1" x14ac:dyDescent="0.35">
      <c r="A5" s="86">
        <v>1</v>
      </c>
      <c r="B5" s="441" t="s">
        <v>101</v>
      </c>
      <c r="C5" s="442"/>
      <c r="D5" s="442"/>
      <c r="E5" s="442"/>
      <c r="F5" s="442"/>
      <c r="G5" s="442"/>
      <c r="H5" s="442"/>
      <c r="I5" s="442"/>
      <c r="J5" s="442"/>
      <c r="K5" s="442"/>
      <c r="L5" s="443"/>
      <c r="M5" s="86"/>
      <c r="N5" s="86"/>
    </row>
    <row r="6" spans="1:16" ht="26.9" customHeight="1" x14ac:dyDescent="0.35">
      <c r="A6" s="86">
        <v>2</v>
      </c>
      <c r="B6" s="444" t="s">
        <v>85</v>
      </c>
      <c r="C6" s="445"/>
      <c r="D6" s="445"/>
      <c r="E6" s="445"/>
      <c r="F6" s="445"/>
      <c r="G6" s="445"/>
      <c r="H6" s="445"/>
      <c r="I6" s="445"/>
      <c r="J6" s="445"/>
      <c r="K6" s="445"/>
      <c r="L6" s="446"/>
      <c r="M6" s="86"/>
      <c r="N6" s="86"/>
    </row>
    <row r="7" spans="1:16" ht="34" customHeight="1" x14ac:dyDescent="0.35">
      <c r="A7" s="86">
        <v>3</v>
      </c>
      <c r="B7" s="444" t="s">
        <v>86</v>
      </c>
      <c r="C7" s="445"/>
      <c r="D7" s="445"/>
      <c r="E7" s="445"/>
      <c r="F7" s="445"/>
      <c r="G7" s="445"/>
      <c r="H7" s="445"/>
      <c r="I7" s="445"/>
      <c r="J7" s="445"/>
      <c r="K7" s="445"/>
      <c r="L7" s="446"/>
      <c r="M7" s="86"/>
      <c r="N7" s="86"/>
    </row>
    <row r="8" spans="1:16" ht="30" customHeight="1" x14ac:dyDescent="0.35">
      <c r="A8" s="86">
        <v>4</v>
      </c>
      <c r="B8" s="444" t="s">
        <v>95</v>
      </c>
      <c r="C8" s="445"/>
      <c r="D8" s="445"/>
      <c r="E8" s="445"/>
      <c r="F8" s="445"/>
      <c r="G8" s="445"/>
      <c r="H8" s="445"/>
      <c r="I8" s="445"/>
      <c r="J8" s="445"/>
      <c r="K8" s="445"/>
      <c r="L8" s="446"/>
      <c r="M8" s="86"/>
      <c r="N8" s="86"/>
    </row>
    <row r="9" spans="1:16" ht="22.5" customHeight="1" x14ac:dyDescent="0.35">
      <c r="A9" s="86">
        <v>5</v>
      </c>
      <c r="B9" s="444" t="s">
        <v>94</v>
      </c>
      <c r="C9" s="445"/>
      <c r="D9" s="445"/>
      <c r="E9" s="445"/>
      <c r="F9" s="445"/>
      <c r="G9" s="445"/>
      <c r="H9" s="445"/>
      <c r="I9" s="445"/>
      <c r="J9" s="445"/>
      <c r="K9" s="445"/>
      <c r="L9" s="446"/>
      <c r="M9" s="86"/>
      <c r="N9" s="86"/>
    </row>
    <row r="10" spans="1:16" ht="40.5" customHeight="1" x14ac:dyDescent="0.35">
      <c r="A10" s="86">
        <v>6</v>
      </c>
      <c r="B10" s="444" t="s">
        <v>169</v>
      </c>
      <c r="C10" s="445"/>
      <c r="D10" s="445"/>
      <c r="E10" s="445"/>
      <c r="F10" s="445"/>
      <c r="G10" s="445"/>
      <c r="H10" s="445"/>
      <c r="I10" s="445"/>
      <c r="J10" s="445"/>
      <c r="K10" s="445"/>
      <c r="L10" s="446"/>
      <c r="M10" s="86"/>
      <c r="N10" s="86"/>
    </row>
    <row r="11" spans="1:16" ht="20.9" customHeight="1" x14ac:dyDescent="0.35">
      <c r="A11" s="86">
        <v>7</v>
      </c>
      <c r="B11" s="444" t="s">
        <v>253</v>
      </c>
      <c r="C11" s="445"/>
      <c r="D11" s="445"/>
      <c r="E11" s="445"/>
      <c r="F11" s="445"/>
      <c r="G11" s="445"/>
      <c r="H11" s="445"/>
      <c r="I11" s="445"/>
      <c r="J11" s="445"/>
      <c r="K11" s="445"/>
      <c r="L11" s="446"/>
      <c r="M11" s="86"/>
      <c r="N11" s="86"/>
    </row>
    <row r="12" spans="1:16" ht="43.75" customHeight="1" x14ac:dyDescent="0.35">
      <c r="A12" s="86">
        <v>8</v>
      </c>
      <c r="B12" s="444" t="s">
        <v>170</v>
      </c>
      <c r="C12" s="445"/>
      <c r="D12" s="445"/>
      <c r="E12" s="445"/>
      <c r="F12" s="445"/>
      <c r="G12" s="445"/>
      <c r="H12" s="445"/>
      <c r="I12" s="445"/>
      <c r="J12" s="445"/>
      <c r="K12" s="445"/>
      <c r="L12" s="446"/>
      <c r="M12" s="86"/>
      <c r="N12" s="180"/>
      <c r="O12" s="180"/>
      <c r="P12" s="180"/>
    </row>
    <row r="13" spans="1:16" ht="24" customHeight="1" x14ac:dyDescent="0.35">
      <c r="A13" s="86">
        <v>9</v>
      </c>
      <c r="B13" s="438" t="s">
        <v>117</v>
      </c>
      <c r="C13" s="439"/>
      <c r="D13" s="439"/>
      <c r="E13" s="439"/>
      <c r="F13" s="439"/>
      <c r="G13" s="439"/>
      <c r="H13" s="439"/>
      <c r="I13" s="439"/>
      <c r="J13" s="439"/>
      <c r="K13" s="439"/>
      <c r="L13" s="440"/>
    </row>
    <row r="14" spans="1:16" x14ac:dyDescent="0.35">
      <c r="B14" s="430"/>
      <c r="C14" s="430"/>
      <c r="D14" s="430"/>
      <c r="E14" s="430"/>
      <c r="F14" s="430"/>
      <c r="G14" s="430"/>
      <c r="H14" s="430"/>
      <c r="I14" s="430"/>
      <c r="J14" s="430"/>
      <c r="K14" s="430"/>
      <c r="L14" s="430"/>
    </row>
    <row r="15" spans="1:16" ht="15.5" x14ac:dyDescent="0.35">
      <c r="B15" s="431" t="s">
        <v>88</v>
      </c>
      <c r="C15" s="431"/>
      <c r="D15" s="431"/>
      <c r="E15" s="431"/>
      <c r="F15" s="431"/>
      <c r="G15" s="431"/>
      <c r="H15" s="431"/>
      <c r="I15" s="431"/>
      <c r="J15" s="431"/>
      <c r="K15" s="431"/>
      <c r="L15" s="431"/>
    </row>
    <row r="16" spans="1:16" x14ac:dyDescent="0.35">
      <c r="B16" s="430"/>
      <c r="C16" s="430"/>
      <c r="D16" s="430"/>
      <c r="E16" s="430"/>
      <c r="F16" s="430"/>
      <c r="G16" s="430"/>
      <c r="H16" s="430"/>
      <c r="I16" s="430"/>
      <c r="J16" s="430"/>
      <c r="K16" s="430"/>
      <c r="L16" s="430"/>
    </row>
    <row r="17" spans="1:16" x14ac:dyDescent="0.35">
      <c r="B17" s="450" t="s">
        <v>132</v>
      </c>
      <c r="C17" s="451"/>
      <c r="D17" s="451"/>
      <c r="E17" s="451"/>
      <c r="F17" s="451"/>
      <c r="G17" s="451"/>
      <c r="H17" s="451"/>
      <c r="I17" s="451"/>
      <c r="J17" s="451"/>
      <c r="K17" s="451"/>
      <c r="L17" s="452"/>
      <c r="P17" s="40"/>
    </row>
    <row r="18" spans="1:16" ht="33" customHeight="1" x14ac:dyDescent="0.35">
      <c r="A18" s="86" t="s">
        <v>91</v>
      </c>
      <c r="B18" s="424" t="s">
        <v>90</v>
      </c>
      <c r="C18" s="425"/>
      <c r="D18" s="425"/>
      <c r="E18" s="425"/>
      <c r="F18" s="425"/>
      <c r="G18" s="425"/>
      <c r="H18" s="425"/>
      <c r="I18" s="425"/>
      <c r="J18" s="425"/>
      <c r="K18" s="425"/>
      <c r="L18" s="426"/>
    </row>
    <row r="19" spans="1:16" ht="33" customHeight="1" x14ac:dyDescent="0.35">
      <c r="A19" s="86" t="s">
        <v>92</v>
      </c>
      <c r="B19" s="424" t="s">
        <v>171</v>
      </c>
      <c r="C19" s="425"/>
      <c r="D19" s="425"/>
      <c r="E19" s="425"/>
      <c r="F19" s="425"/>
      <c r="G19" s="425"/>
      <c r="H19" s="425"/>
      <c r="I19" s="425"/>
      <c r="J19" s="425"/>
      <c r="K19" s="425"/>
      <c r="L19" s="426"/>
    </row>
    <row r="20" spans="1:16" ht="33" customHeight="1" x14ac:dyDescent="0.35">
      <c r="A20" s="86" t="s">
        <v>93</v>
      </c>
      <c r="B20" s="427" t="s">
        <v>250</v>
      </c>
      <c r="C20" s="428"/>
      <c r="D20" s="428"/>
      <c r="E20" s="428"/>
      <c r="F20" s="428"/>
      <c r="G20" s="428"/>
      <c r="H20" s="428"/>
      <c r="I20" s="428"/>
      <c r="J20" s="428"/>
      <c r="K20" s="428"/>
      <c r="L20" s="429"/>
    </row>
    <row r="21" spans="1:16" ht="33" customHeight="1" x14ac:dyDescent="0.35">
      <c r="A21" s="86" t="s">
        <v>97</v>
      </c>
      <c r="B21" s="447" t="s">
        <v>155</v>
      </c>
      <c r="C21" s="448"/>
      <c r="D21" s="448"/>
      <c r="E21" s="448"/>
      <c r="F21" s="448"/>
      <c r="G21" s="448"/>
      <c r="H21" s="448"/>
      <c r="I21" s="448"/>
      <c r="J21" s="448"/>
      <c r="K21" s="448"/>
      <c r="L21" s="449"/>
    </row>
    <row r="22" spans="1:16" ht="48.75" customHeight="1" x14ac:dyDescent="0.35">
      <c r="A22" s="86" t="s">
        <v>111</v>
      </c>
      <c r="B22" s="435" t="s">
        <v>258</v>
      </c>
      <c r="C22" s="436"/>
      <c r="D22" s="436"/>
      <c r="E22" s="436"/>
      <c r="F22" s="436"/>
      <c r="G22" s="436"/>
      <c r="H22" s="436"/>
      <c r="I22" s="436"/>
      <c r="J22" s="436"/>
      <c r="K22" s="436"/>
      <c r="L22" s="437"/>
    </row>
    <row r="23" spans="1:16" ht="24.75" customHeight="1" x14ac:dyDescent="0.35">
      <c r="A23" s="86" t="s">
        <v>112</v>
      </c>
      <c r="B23" s="432" t="s">
        <v>263</v>
      </c>
      <c r="C23" s="433"/>
      <c r="D23" s="433"/>
      <c r="E23" s="433"/>
      <c r="F23" s="433"/>
      <c r="G23" s="433"/>
      <c r="H23" s="433"/>
      <c r="I23" s="433"/>
      <c r="J23" s="433"/>
      <c r="K23" s="433"/>
      <c r="L23" s="434"/>
    </row>
  </sheetData>
  <sheetProtection algorithmName="SHA-512" hashValue="c95FgLH16ZT4vVtAHpMvk6/s9bYV14LfxE/9NrVXGcKhXK5RVGlLDE/8GkYYwFcoSQYEFH1s0oVkJXYpj8mOsg==" saltValue="VdyTjZWasVcCNMmSON0J8A==" spinCount="100000" sheet="1" objects="1" scenarios="1"/>
  <mergeCells count="20">
    <mergeCell ref="B4:L4"/>
    <mergeCell ref="B13:L13"/>
    <mergeCell ref="B5:L5"/>
    <mergeCell ref="B6:L6"/>
    <mergeCell ref="B7:L7"/>
    <mergeCell ref="B11:L11"/>
    <mergeCell ref="B9:L9"/>
    <mergeCell ref="B12:L12"/>
    <mergeCell ref="B8:L8"/>
    <mergeCell ref="B10:L10"/>
    <mergeCell ref="B19:L19"/>
    <mergeCell ref="B20:L20"/>
    <mergeCell ref="B14:L14"/>
    <mergeCell ref="B15:L15"/>
    <mergeCell ref="B23:L23"/>
    <mergeCell ref="B22:L22"/>
    <mergeCell ref="B21:L21"/>
    <mergeCell ref="B16:L16"/>
    <mergeCell ref="B17:L17"/>
    <mergeCell ref="B18:L18"/>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4"/>
  <sheetViews>
    <sheetView topLeftCell="A13" workbookViewId="0">
      <selection activeCell="I28" sqref="I28"/>
    </sheetView>
  </sheetViews>
  <sheetFormatPr defaultRowHeight="14.5" x14ac:dyDescent="0.35"/>
  <sheetData>
    <row r="2" spans="1:15" ht="15.5" x14ac:dyDescent="0.35">
      <c r="A2" s="159" t="s">
        <v>218</v>
      </c>
      <c r="B2" s="160"/>
      <c r="C2" s="160"/>
      <c r="D2" s="161"/>
      <c r="E2" s="161"/>
      <c r="F2" s="161"/>
      <c r="G2" s="161"/>
    </row>
    <row r="3" spans="1:15" ht="15.5" x14ac:dyDescent="0.35">
      <c r="A3" s="159" t="s">
        <v>100</v>
      </c>
      <c r="B3" s="159"/>
      <c r="C3" s="159"/>
      <c r="D3" s="159"/>
      <c r="E3" s="159"/>
      <c r="F3" s="159"/>
      <c r="G3" s="161"/>
    </row>
    <row r="5" spans="1:15" ht="15.5" x14ac:dyDescent="0.35">
      <c r="B5" s="431" t="s">
        <v>87</v>
      </c>
      <c r="C5" s="431"/>
      <c r="D5" s="431"/>
      <c r="E5" s="431"/>
      <c r="F5" s="431"/>
      <c r="G5" s="431"/>
      <c r="H5" s="431"/>
      <c r="I5" s="431"/>
      <c r="J5" s="431"/>
      <c r="K5" s="431"/>
      <c r="L5" s="431"/>
      <c r="N5" s="53"/>
      <c r="O5" s="53"/>
    </row>
    <row r="6" spans="1:15" ht="33.75" customHeight="1" x14ac:dyDescent="0.35">
      <c r="A6" s="86">
        <v>1</v>
      </c>
      <c r="B6" s="459" t="s">
        <v>102</v>
      </c>
      <c r="C6" s="460"/>
      <c r="D6" s="460"/>
      <c r="E6" s="460"/>
      <c r="F6" s="460"/>
      <c r="G6" s="460"/>
      <c r="H6" s="460"/>
      <c r="I6" s="460"/>
      <c r="J6" s="460"/>
      <c r="K6" s="460"/>
      <c r="L6" s="461"/>
      <c r="M6" s="86"/>
      <c r="N6" s="86"/>
    </row>
    <row r="7" spans="1:15" ht="43.4" customHeight="1" x14ac:dyDescent="0.35">
      <c r="A7" s="86">
        <v>2</v>
      </c>
      <c r="B7" s="453" t="s">
        <v>172</v>
      </c>
      <c r="C7" s="454"/>
      <c r="D7" s="454"/>
      <c r="E7" s="454"/>
      <c r="F7" s="454"/>
      <c r="G7" s="454"/>
      <c r="H7" s="454"/>
      <c r="I7" s="454"/>
      <c r="J7" s="454"/>
      <c r="K7" s="454"/>
      <c r="L7" s="455"/>
      <c r="M7" s="86"/>
      <c r="N7" s="86"/>
    </row>
    <row r="8" spans="1:15" ht="33.75" customHeight="1" x14ac:dyDescent="0.35">
      <c r="A8" s="86">
        <v>3</v>
      </c>
      <c r="B8" s="453" t="s">
        <v>173</v>
      </c>
      <c r="C8" s="454"/>
      <c r="D8" s="454"/>
      <c r="E8" s="454"/>
      <c r="F8" s="454"/>
      <c r="G8" s="454"/>
      <c r="H8" s="454"/>
      <c r="I8" s="454"/>
      <c r="J8" s="454"/>
      <c r="K8" s="454"/>
      <c r="L8" s="455"/>
      <c r="M8" s="86"/>
      <c r="N8" s="86"/>
    </row>
    <row r="9" spans="1:15" ht="30.75" customHeight="1" x14ac:dyDescent="0.35">
      <c r="A9" s="86">
        <v>4</v>
      </c>
      <c r="B9" s="453" t="s">
        <v>254</v>
      </c>
      <c r="C9" s="454"/>
      <c r="D9" s="454"/>
      <c r="E9" s="454"/>
      <c r="F9" s="454"/>
      <c r="G9" s="454"/>
      <c r="H9" s="454"/>
      <c r="I9" s="454"/>
      <c r="J9" s="454"/>
      <c r="K9" s="454"/>
      <c r="L9" s="455"/>
    </row>
    <row r="10" spans="1:15" ht="31.5" customHeight="1" x14ac:dyDescent="0.35">
      <c r="A10" s="86">
        <v>5</v>
      </c>
      <c r="B10" s="453" t="s">
        <v>85</v>
      </c>
      <c r="C10" s="454"/>
      <c r="D10" s="454"/>
      <c r="E10" s="454"/>
      <c r="F10" s="454"/>
      <c r="G10" s="454"/>
      <c r="H10" s="454"/>
      <c r="I10" s="454"/>
      <c r="J10" s="454"/>
      <c r="K10" s="454"/>
      <c r="L10" s="455"/>
      <c r="M10" s="86"/>
      <c r="N10" s="86"/>
    </row>
    <row r="11" spans="1:15" ht="39.75" customHeight="1" x14ac:dyDescent="0.35">
      <c r="A11" s="86">
        <v>7</v>
      </c>
      <c r="B11" s="453" t="s">
        <v>174</v>
      </c>
      <c r="C11" s="454"/>
      <c r="D11" s="454"/>
      <c r="E11" s="454"/>
      <c r="F11" s="454"/>
      <c r="G11" s="454"/>
      <c r="H11" s="454"/>
      <c r="I11" s="454"/>
      <c r="J11" s="454"/>
      <c r="K11" s="454"/>
      <c r="L11" s="455"/>
    </row>
    <row r="12" spans="1:15" ht="35.25" customHeight="1" x14ac:dyDescent="0.35">
      <c r="A12" s="86">
        <v>8</v>
      </c>
      <c r="B12" s="456" t="s">
        <v>103</v>
      </c>
      <c r="C12" s="457"/>
      <c r="D12" s="457"/>
      <c r="E12" s="457"/>
      <c r="F12" s="457"/>
      <c r="G12" s="457"/>
      <c r="H12" s="457"/>
      <c r="I12" s="457"/>
      <c r="J12" s="457"/>
      <c r="K12" s="457"/>
      <c r="L12" s="458"/>
    </row>
    <row r="13" spans="1:15" x14ac:dyDescent="0.35">
      <c r="B13" s="430"/>
      <c r="C13" s="430"/>
      <c r="D13" s="430"/>
      <c r="E13" s="430"/>
      <c r="F13" s="430"/>
      <c r="G13" s="430"/>
      <c r="H13" s="430"/>
      <c r="I13" s="430"/>
      <c r="J13" s="430"/>
      <c r="K13" s="430"/>
      <c r="L13" s="430"/>
    </row>
    <row r="14" spans="1:15" ht="15.5" x14ac:dyDescent="0.35">
      <c r="B14" s="431" t="s">
        <v>88</v>
      </c>
      <c r="C14" s="431"/>
      <c r="D14" s="431"/>
      <c r="E14" s="431"/>
      <c r="F14" s="431"/>
      <c r="G14" s="431"/>
      <c r="H14" s="431"/>
      <c r="I14" s="431"/>
      <c r="J14" s="431"/>
      <c r="K14" s="431"/>
      <c r="L14" s="431"/>
    </row>
    <row r="15" spans="1:15" x14ac:dyDescent="0.35">
      <c r="B15" s="430"/>
      <c r="C15" s="430"/>
      <c r="D15" s="430"/>
      <c r="E15" s="430"/>
      <c r="F15" s="430"/>
      <c r="G15" s="430"/>
      <c r="H15" s="430"/>
      <c r="I15" s="430"/>
      <c r="J15" s="430"/>
      <c r="K15" s="430"/>
      <c r="L15" s="430"/>
    </row>
    <row r="16" spans="1:15" x14ac:dyDescent="0.35">
      <c r="B16" s="450" t="s">
        <v>89</v>
      </c>
      <c r="C16" s="451"/>
      <c r="D16" s="451"/>
      <c r="E16" s="451"/>
      <c r="F16" s="451"/>
      <c r="G16" s="451"/>
      <c r="H16" s="451"/>
      <c r="I16" s="451"/>
      <c r="J16" s="451"/>
      <c r="K16" s="451"/>
      <c r="L16" s="452"/>
    </row>
    <row r="17" spans="1:12" ht="33" customHeight="1" x14ac:dyDescent="0.35">
      <c r="A17" s="86" t="s">
        <v>91</v>
      </c>
      <c r="B17" s="453" t="s">
        <v>110</v>
      </c>
      <c r="C17" s="454"/>
      <c r="D17" s="454"/>
      <c r="E17" s="454"/>
      <c r="F17" s="454"/>
      <c r="G17" s="454"/>
      <c r="H17" s="454"/>
      <c r="I17" s="454"/>
      <c r="J17" s="454"/>
      <c r="K17" s="454"/>
      <c r="L17" s="455"/>
    </row>
    <row r="18" spans="1:12" ht="47.25" customHeight="1" x14ac:dyDescent="0.35">
      <c r="A18" s="86" t="s">
        <v>92</v>
      </c>
      <c r="B18" s="453" t="s">
        <v>109</v>
      </c>
      <c r="C18" s="454"/>
      <c r="D18" s="454"/>
      <c r="E18" s="454"/>
      <c r="F18" s="454"/>
      <c r="G18" s="454"/>
      <c r="H18" s="454"/>
      <c r="I18" s="454"/>
      <c r="J18" s="454"/>
      <c r="K18" s="454"/>
      <c r="L18" s="455"/>
    </row>
    <row r="19" spans="1:12" ht="37.5" customHeight="1" x14ac:dyDescent="0.35">
      <c r="A19" s="86" t="s">
        <v>93</v>
      </c>
      <c r="B19" s="453" t="s">
        <v>108</v>
      </c>
      <c r="C19" s="454"/>
      <c r="D19" s="454"/>
      <c r="E19" s="454"/>
      <c r="F19" s="454"/>
      <c r="G19" s="454"/>
      <c r="H19" s="454"/>
      <c r="I19" s="454"/>
      <c r="J19" s="454"/>
      <c r="K19" s="454"/>
      <c r="L19" s="455"/>
    </row>
    <row r="20" spans="1:12" ht="33" customHeight="1" x14ac:dyDescent="0.35">
      <c r="A20" s="86" t="s">
        <v>97</v>
      </c>
      <c r="B20" s="462" t="s">
        <v>142</v>
      </c>
      <c r="C20" s="463"/>
      <c r="D20" s="463"/>
      <c r="E20" s="463"/>
      <c r="F20" s="463"/>
      <c r="G20" s="463"/>
      <c r="H20" s="463"/>
      <c r="I20" s="463"/>
      <c r="J20" s="463"/>
      <c r="K20" s="463"/>
      <c r="L20" s="464"/>
    </row>
    <row r="21" spans="1:12" ht="33" customHeight="1" x14ac:dyDescent="0.35">
      <c r="A21" s="86" t="s">
        <v>111</v>
      </c>
      <c r="B21" s="453" t="s">
        <v>250</v>
      </c>
      <c r="C21" s="454"/>
      <c r="D21" s="454"/>
      <c r="E21" s="454"/>
      <c r="F21" s="454"/>
      <c r="G21" s="454"/>
      <c r="H21" s="454"/>
      <c r="I21" s="454"/>
      <c r="J21" s="454"/>
      <c r="K21" s="454"/>
      <c r="L21" s="455"/>
    </row>
    <row r="22" spans="1:12" ht="33" customHeight="1" x14ac:dyDescent="0.35">
      <c r="A22" s="86" t="s">
        <v>112</v>
      </c>
      <c r="B22" s="453" t="s">
        <v>155</v>
      </c>
      <c r="C22" s="454"/>
      <c r="D22" s="454"/>
      <c r="E22" s="454"/>
      <c r="F22" s="454"/>
      <c r="G22" s="454"/>
      <c r="H22" s="454"/>
      <c r="I22" s="454"/>
      <c r="J22" s="454"/>
      <c r="K22" s="454"/>
      <c r="L22" s="455"/>
    </row>
    <row r="23" spans="1:12" ht="49.5" customHeight="1" x14ac:dyDescent="0.35">
      <c r="A23" s="86" t="s">
        <v>257</v>
      </c>
      <c r="B23" s="444" t="s">
        <v>260</v>
      </c>
      <c r="C23" s="445"/>
      <c r="D23" s="445"/>
      <c r="E23" s="445"/>
      <c r="F23" s="445"/>
      <c r="G23" s="445"/>
      <c r="H23" s="445"/>
      <c r="I23" s="445"/>
      <c r="J23" s="445"/>
      <c r="K23" s="445"/>
      <c r="L23" s="446"/>
    </row>
    <row r="24" spans="1:12" ht="25.5" customHeight="1" x14ac:dyDescent="0.35">
      <c r="A24" s="86" t="s">
        <v>259</v>
      </c>
      <c r="B24" s="456" t="s">
        <v>262</v>
      </c>
      <c r="C24" s="457"/>
      <c r="D24" s="457"/>
      <c r="E24" s="457"/>
      <c r="F24" s="457"/>
      <c r="G24" s="457"/>
      <c r="H24" s="457"/>
      <c r="I24" s="457"/>
      <c r="J24" s="457"/>
      <c r="K24" s="457"/>
      <c r="L24" s="458"/>
    </row>
  </sheetData>
  <sheetProtection algorithmName="SHA-512" hashValue="ySkYVlQcCNRW9WfR93rHRMBkFfppfG1NJuGUQlvIuYtVdfhi7BGuf3G/WITKe80GgZFFZGJpPMVv8xq7426acA==" saltValue="YqtBigxPUPTNFxu0lXNwaA==" spinCount="100000" sheet="1" objects="1" scenarios="1"/>
  <mergeCells count="20">
    <mergeCell ref="B10:L10"/>
    <mergeCell ref="B5:L5"/>
    <mergeCell ref="B6:L6"/>
    <mergeCell ref="B8:L8"/>
    <mergeCell ref="B21:L21"/>
    <mergeCell ref="B12:L12"/>
    <mergeCell ref="B7:L7"/>
    <mergeCell ref="B20:L20"/>
    <mergeCell ref="B9:L9"/>
    <mergeCell ref="B11:L11"/>
    <mergeCell ref="B13:L13"/>
    <mergeCell ref="B14:L14"/>
    <mergeCell ref="B15:L15"/>
    <mergeCell ref="B16:L16"/>
    <mergeCell ref="B17:L17"/>
    <mergeCell ref="B18:L18"/>
    <mergeCell ref="B19:L19"/>
    <mergeCell ref="B22:L22"/>
    <mergeCell ref="B24:L24"/>
    <mergeCell ref="B23:L2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RJ323"/>
  <sheetViews>
    <sheetView topLeftCell="A189" zoomScale="80" zoomScaleNormal="80" workbookViewId="0">
      <selection activeCell="H192" sqref="H192"/>
    </sheetView>
  </sheetViews>
  <sheetFormatPr defaultRowHeight="14.5" x14ac:dyDescent="0.35"/>
  <cols>
    <col min="1" max="1" width="11.1796875" customWidth="1"/>
    <col min="2" max="2" width="16.1796875" customWidth="1"/>
    <col min="3" max="3" width="14.1796875" customWidth="1"/>
    <col min="4" max="4" width="17.81640625" customWidth="1"/>
    <col min="5" max="5" width="35.453125" customWidth="1"/>
    <col min="6" max="6" width="24" customWidth="1"/>
    <col min="7" max="7" width="20.54296875" customWidth="1"/>
    <col min="8" max="8" width="17.1796875" customWidth="1"/>
    <col min="9" max="10" width="16.1796875" customWidth="1"/>
    <col min="11" max="11" width="19.54296875" customWidth="1"/>
    <col min="12" max="16" width="16.1796875" customWidth="1"/>
    <col min="17" max="17" width="13.453125" customWidth="1"/>
    <col min="18" max="18" width="13.81640625" customWidth="1"/>
    <col min="19" max="19" width="15.81640625" customWidth="1"/>
    <col min="20" max="20" width="15.1796875" customWidth="1"/>
    <col min="21" max="21" width="13.81640625" customWidth="1"/>
    <col min="22" max="22" width="14.81640625" customWidth="1"/>
    <col min="23" max="23" width="16.453125" customWidth="1"/>
    <col min="24" max="24" width="17" customWidth="1"/>
    <col min="25" max="39" width="16.453125" customWidth="1"/>
  </cols>
  <sheetData>
    <row r="1" spans="1:21" ht="10" customHeight="1" x14ac:dyDescent="0.35"/>
    <row r="2" spans="1:21" ht="10" customHeight="1" x14ac:dyDescent="0.35">
      <c r="A2" s="545" t="s">
        <v>175</v>
      </c>
      <c r="B2" s="546"/>
      <c r="C2" s="546"/>
      <c r="D2" s="546"/>
      <c r="E2" s="546"/>
      <c r="F2" s="546"/>
      <c r="G2" s="546"/>
      <c r="H2" s="546"/>
      <c r="I2" s="546"/>
      <c r="J2" s="546"/>
      <c r="K2" s="546"/>
      <c r="L2" s="546"/>
      <c r="M2" s="546"/>
      <c r="N2" s="546"/>
      <c r="O2" s="546"/>
      <c r="P2" s="546"/>
      <c r="Q2" s="546"/>
      <c r="R2" s="546"/>
      <c r="S2" s="546"/>
      <c r="T2" s="546"/>
      <c r="U2" s="546"/>
    </row>
    <row r="3" spans="1:21" ht="10" customHeight="1" x14ac:dyDescent="0.35">
      <c r="A3" s="546"/>
      <c r="B3" s="546"/>
      <c r="C3" s="546"/>
      <c r="D3" s="546"/>
      <c r="E3" s="546"/>
      <c r="F3" s="546"/>
      <c r="G3" s="546"/>
      <c r="H3" s="546"/>
      <c r="I3" s="546"/>
      <c r="J3" s="546"/>
      <c r="K3" s="546"/>
      <c r="L3" s="546"/>
      <c r="M3" s="546"/>
      <c r="N3" s="546"/>
      <c r="O3" s="546"/>
      <c r="P3" s="546"/>
      <c r="Q3" s="546"/>
      <c r="R3" s="546"/>
      <c r="S3" s="546"/>
      <c r="T3" s="546"/>
      <c r="U3" s="546"/>
    </row>
    <row r="4" spans="1:21" ht="10" customHeight="1" x14ac:dyDescent="0.35">
      <c r="A4" s="546"/>
      <c r="B4" s="546"/>
      <c r="C4" s="546"/>
      <c r="D4" s="546"/>
      <c r="E4" s="546"/>
      <c r="F4" s="546"/>
      <c r="G4" s="546"/>
      <c r="H4" s="546"/>
      <c r="I4" s="546"/>
      <c r="J4" s="546"/>
      <c r="K4" s="546"/>
      <c r="L4" s="546"/>
      <c r="M4" s="546"/>
      <c r="N4" s="546"/>
      <c r="O4" s="546"/>
      <c r="P4" s="546"/>
      <c r="Q4" s="546"/>
      <c r="R4" s="546"/>
      <c r="S4" s="546"/>
      <c r="T4" s="546"/>
      <c r="U4" s="546"/>
    </row>
    <row r="5" spans="1:21" ht="10" customHeight="1" x14ac:dyDescent="0.35">
      <c r="A5" s="546"/>
      <c r="B5" s="546"/>
      <c r="C5" s="546"/>
      <c r="D5" s="546"/>
      <c r="E5" s="546"/>
      <c r="F5" s="546"/>
      <c r="G5" s="546"/>
      <c r="H5" s="546"/>
      <c r="I5" s="546"/>
      <c r="J5" s="546"/>
      <c r="K5" s="546"/>
      <c r="L5" s="546"/>
      <c r="M5" s="546"/>
      <c r="N5" s="546"/>
      <c r="O5" s="546"/>
      <c r="P5" s="546"/>
      <c r="Q5" s="546"/>
      <c r="R5" s="546"/>
      <c r="S5" s="546"/>
      <c r="T5" s="546"/>
      <c r="U5" s="546"/>
    </row>
    <row r="6" spans="1:21" ht="10" customHeight="1" x14ac:dyDescent="0.35">
      <c r="A6" s="546"/>
      <c r="B6" s="546"/>
      <c r="C6" s="546"/>
      <c r="D6" s="546"/>
      <c r="E6" s="546"/>
      <c r="F6" s="546"/>
      <c r="G6" s="546"/>
      <c r="H6" s="546"/>
      <c r="I6" s="546"/>
      <c r="J6" s="546"/>
      <c r="K6" s="546"/>
      <c r="L6" s="546"/>
      <c r="M6" s="546"/>
      <c r="N6" s="546"/>
      <c r="O6" s="546"/>
      <c r="P6" s="546"/>
      <c r="Q6" s="546"/>
      <c r="R6" s="546"/>
      <c r="S6" s="546"/>
      <c r="T6" s="546"/>
      <c r="U6" s="546"/>
    </row>
    <row r="7" spans="1:21" ht="10" customHeight="1" x14ac:dyDescent="0.35">
      <c r="A7" s="546"/>
      <c r="B7" s="546"/>
      <c r="C7" s="546"/>
      <c r="D7" s="546"/>
      <c r="E7" s="546"/>
      <c r="F7" s="546"/>
      <c r="G7" s="546"/>
      <c r="H7" s="546"/>
      <c r="I7" s="546"/>
      <c r="J7" s="546"/>
      <c r="K7" s="546"/>
      <c r="L7" s="546"/>
      <c r="M7" s="546"/>
      <c r="N7" s="546"/>
      <c r="O7" s="546"/>
      <c r="P7" s="546"/>
      <c r="Q7" s="546"/>
      <c r="R7" s="546"/>
      <c r="S7" s="546"/>
      <c r="T7" s="546"/>
      <c r="U7" s="546"/>
    </row>
    <row r="8" spans="1:21" ht="10" customHeight="1" x14ac:dyDescent="0.35">
      <c r="A8" s="546"/>
      <c r="B8" s="546"/>
      <c r="C8" s="546"/>
      <c r="D8" s="546"/>
      <c r="E8" s="546"/>
      <c r="F8" s="546"/>
      <c r="G8" s="546"/>
      <c r="H8" s="546"/>
      <c r="I8" s="546"/>
      <c r="J8" s="546"/>
      <c r="K8" s="546"/>
      <c r="L8" s="546"/>
      <c r="M8" s="546"/>
      <c r="N8" s="546"/>
      <c r="O8" s="546"/>
      <c r="P8" s="546"/>
      <c r="Q8" s="546"/>
      <c r="R8" s="546"/>
      <c r="S8" s="546"/>
      <c r="T8" s="546"/>
      <c r="U8" s="546"/>
    </row>
    <row r="9" spans="1:21" ht="9" customHeight="1" x14ac:dyDescent="0.35">
      <c r="A9" s="546"/>
      <c r="B9" s="546"/>
      <c r="C9" s="546"/>
      <c r="D9" s="546"/>
      <c r="E9" s="546"/>
      <c r="F9" s="546"/>
      <c r="G9" s="546"/>
      <c r="H9" s="546"/>
      <c r="I9" s="546"/>
      <c r="J9" s="546"/>
      <c r="K9" s="546"/>
      <c r="L9" s="546"/>
      <c r="M9" s="546"/>
      <c r="N9" s="546"/>
      <c r="O9" s="546"/>
      <c r="P9" s="546"/>
      <c r="Q9" s="546"/>
      <c r="R9" s="546"/>
      <c r="S9" s="546"/>
      <c r="T9" s="546"/>
      <c r="U9" s="546"/>
    </row>
    <row r="10" spans="1:21" ht="9.75" hidden="1" customHeight="1" x14ac:dyDescent="0.35">
      <c r="A10" s="546"/>
      <c r="B10" s="546"/>
      <c r="C10" s="546"/>
      <c r="D10" s="546"/>
      <c r="E10" s="546"/>
      <c r="F10" s="546"/>
      <c r="G10" s="546"/>
      <c r="H10" s="546"/>
      <c r="I10" s="546"/>
      <c r="J10" s="546"/>
      <c r="K10" s="546"/>
      <c r="L10" s="546"/>
      <c r="M10" s="546"/>
      <c r="N10" s="546"/>
      <c r="O10" s="546"/>
      <c r="P10" s="546"/>
      <c r="Q10" s="546"/>
      <c r="R10" s="546"/>
      <c r="S10" s="546"/>
      <c r="T10" s="546"/>
      <c r="U10" s="546"/>
    </row>
    <row r="11" spans="1:21" ht="9.75" hidden="1" customHeight="1" x14ac:dyDescent="0.35">
      <c r="A11" s="546"/>
      <c r="B11" s="546"/>
      <c r="C11" s="546"/>
      <c r="D11" s="546"/>
      <c r="E11" s="546"/>
      <c r="F11" s="546"/>
      <c r="G11" s="546"/>
      <c r="H11" s="546"/>
      <c r="I11" s="546"/>
      <c r="J11" s="546"/>
      <c r="K11" s="546"/>
      <c r="L11" s="546"/>
      <c r="M11" s="546"/>
      <c r="N11" s="546"/>
      <c r="O11" s="546"/>
      <c r="P11" s="546"/>
      <c r="Q11" s="546"/>
      <c r="R11" s="546"/>
      <c r="S11" s="546"/>
      <c r="T11" s="546"/>
      <c r="U11" s="546"/>
    </row>
    <row r="12" spans="1:21" ht="6" hidden="1" customHeight="1" x14ac:dyDescent="0.35">
      <c r="A12" s="546"/>
      <c r="B12" s="546"/>
      <c r="C12" s="546"/>
      <c r="D12" s="546"/>
      <c r="E12" s="546"/>
      <c r="F12" s="546"/>
      <c r="G12" s="546"/>
      <c r="H12" s="546"/>
      <c r="I12" s="546"/>
      <c r="J12" s="546"/>
      <c r="K12" s="546"/>
      <c r="L12" s="546"/>
      <c r="M12" s="546"/>
      <c r="N12" s="546"/>
      <c r="O12" s="546"/>
      <c r="P12" s="546"/>
      <c r="Q12" s="546"/>
      <c r="R12" s="546"/>
      <c r="S12" s="546"/>
      <c r="T12" s="546"/>
      <c r="U12" s="546"/>
    </row>
    <row r="13" spans="1:21" ht="9.75" hidden="1" customHeight="1" x14ac:dyDescent="0.35">
      <c r="A13" s="546"/>
      <c r="B13" s="546"/>
      <c r="C13" s="546"/>
      <c r="D13" s="546"/>
      <c r="E13" s="546"/>
      <c r="F13" s="546"/>
      <c r="G13" s="546"/>
      <c r="H13" s="546"/>
      <c r="I13" s="546"/>
      <c r="J13" s="546"/>
      <c r="K13" s="546"/>
      <c r="L13" s="546"/>
      <c r="M13" s="546"/>
      <c r="N13" s="546"/>
      <c r="O13" s="546"/>
      <c r="P13" s="546"/>
      <c r="Q13" s="546"/>
      <c r="R13" s="546"/>
      <c r="S13" s="546"/>
      <c r="T13" s="546"/>
      <c r="U13" s="546"/>
    </row>
    <row r="14" spans="1:21" ht="9.75" hidden="1" customHeight="1" x14ac:dyDescent="0.35">
      <c r="A14" s="546"/>
      <c r="B14" s="546"/>
      <c r="C14" s="546"/>
      <c r="D14" s="546"/>
      <c r="E14" s="546"/>
      <c r="F14" s="546"/>
      <c r="G14" s="546"/>
      <c r="H14" s="546"/>
      <c r="I14" s="546"/>
      <c r="J14" s="546"/>
      <c r="K14" s="546"/>
      <c r="L14" s="546"/>
      <c r="M14" s="546"/>
      <c r="N14" s="546"/>
      <c r="O14" s="546"/>
      <c r="P14" s="546"/>
      <c r="Q14" s="546"/>
      <c r="R14" s="546"/>
      <c r="S14" s="546"/>
      <c r="T14" s="546"/>
      <c r="U14" s="546"/>
    </row>
    <row r="15" spans="1:21" ht="9.75" hidden="1" customHeight="1" thickBot="1" x14ac:dyDescent="0.4">
      <c r="A15" s="546"/>
      <c r="B15" s="546"/>
      <c r="C15" s="546"/>
      <c r="D15" s="546"/>
      <c r="E15" s="546"/>
      <c r="F15" s="546"/>
      <c r="G15" s="546"/>
      <c r="H15" s="546"/>
      <c r="I15" s="546"/>
      <c r="J15" s="546"/>
      <c r="K15" s="546"/>
      <c r="L15" s="546"/>
      <c r="M15" s="546"/>
      <c r="N15" s="546"/>
      <c r="O15" s="546"/>
      <c r="P15" s="546"/>
      <c r="Q15" s="546"/>
      <c r="R15" s="546"/>
      <c r="S15" s="546"/>
      <c r="T15" s="546"/>
      <c r="U15" s="546"/>
    </row>
    <row r="16" spans="1:21" ht="22" customHeight="1" thickBot="1" x14ac:dyDescent="0.4"/>
    <row r="17" spans="1:39" ht="30.65" customHeight="1" thickTop="1" thickBot="1" x14ac:dyDescent="0.4">
      <c r="J17" s="583" t="s">
        <v>79</v>
      </c>
      <c r="K17" s="533"/>
      <c r="L17" s="533"/>
      <c r="M17" s="533"/>
      <c r="N17" s="533"/>
      <c r="O17" s="533"/>
      <c r="P17" s="533"/>
      <c r="Q17" s="533"/>
      <c r="R17" s="533"/>
      <c r="S17" s="533"/>
      <c r="T17" s="533"/>
      <c r="U17" s="533"/>
      <c r="V17" s="533"/>
      <c r="W17" s="533"/>
      <c r="X17" s="533"/>
      <c r="Y17" s="533"/>
      <c r="Z17" s="533"/>
      <c r="AA17" s="533"/>
      <c r="AB17" s="533"/>
      <c r="AC17" s="533"/>
      <c r="AD17" s="533"/>
      <c r="AE17" s="533"/>
      <c r="AF17" s="533"/>
      <c r="AG17" s="533"/>
      <c r="AH17" s="533"/>
      <c r="AI17" s="533"/>
      <c r="AJ17" s="533"/>
      <c r="AK17" s="533"/>
      <c r="AL17" s="533"/>
      <c r="AM17" s="534"/>
    </row>
    <row r="18" spans="1:39" ht="29.15" customHeight="1" thickTop="1" x14ac:dyDescent="0.35">
      <c r="A18" s="548" t="s">
        <v>0</v>
      </c>
      <c r="B18" s="482" t="s">
        <v>1</v>
      </c>
      <c r="C18" s="482"/>
      <c r="D18" s="482"/>
      <c r="E18" s="482"/>
      <c r="F18" s="482"/>
      <c r="G18" s="482"/>
      <c r="H18" s="544"/>
      <c r="I18" s="539" t="s">
        <v>16</v>
      </c>
      <c r="J18" s="541" t="s">
        <v>20</v>
      </c>
      <c r="K18" s="542"/>
      <c r="L18" s="543"/>
      <c r="M18" s="541" t="s">
        <v>21</v>
      </c>
      <c r="N18" s="542"/>
      <c r="O18" s="543"/>
      <c r="P18" s="541" t="s">
        <v>241</v>
      </c>
      <c r="Q18" s="542"/>
      <c r="R18" s="543"/>
      <c r="S18" s="541" t="s">
        <v>242</v>
      </c>
      <c r="T18" s="542"/>
      <c r="U18" s="543"/>
      <c r="V18" s="541" t="s">
        <v>243</v>
      </c>
      <c r="W18" s="542"/>
      <c r="X18" s="591"/>
      <c r="Y18" s="541" t="s">
        <v>244</v>
      </c>
      <c r="Z18" s="542"/>
      <c r="AA18" s="543"/>
      <c r="AB18" s="541" t="s">
        <v>245</v>
      </c>
      <c r="AC18" s="542"/>
      <c r="AD18" s="543"/>
      <c r="AE18" s="541" t="s">
        <v>246</v>
      </c>
      <c r="AF18" s="542"/>
      <c r="AG18" s="543"/>
      <c r="AH18" s="541" t="s">
        <v>247</v>
      </c>
      <c r="AI18" s="542"/>
      <c r="AJ18" s="543"/>
      <c r="AK18" s="541" t="s">
        <v>248</v>
      </c>
      <c r="AL18" s="542"/>
      <c r="AM18" s="590"/>
    </row>
    <row r="19" spans="1:39" ht="48" customHeight="1" thickBot="1" x14ac:dyDescent="0.4">
      <c r="A19" s="549"/>
      <c r="B19" s="466" t="s">
        <v>2</v>
      </c>
      <c r="C19" s="466"/>
      <c r="D19" s="124" t="s">
        <v>3</v>
      </c>
      <c r="E19" s="124" t="s">
        <v>5</v>
      </c>
      <c r="F19" s="124" t="s">
        <v>6</v>
      </c>
      <c r="G19" s="124" t="s">
        <v>7</v>
      </c>
      <c r="H19" s="125" t="s">
        <v>12</v>
      </c>
      <c r="I19" s="540"/>
      <c r="J19" s="126" t="s">
        <v>17</v>
      </c>
      <c r="K19" s="127" t="s">
        <v>18</v>
      </c>
      <c r="L19" s="128" t="s">
        <v>19</v>
      </c>
      <c r="M19" s="126" t="s">
        <v>17</v>
      </c>
      <c r="N19" s="127" t="s">
        <v>18</v>
      </c>
      <c r="O19" s="128" t="s">
        <v>19</v>
      </c>
      <c r="P19" s="126" t="s">
        <v>17</v>
      </c>
      <c r="Q19" s="127" t="s">
        <v>18</v>
      </c>
      <c r="R19" s="128" t="s">
        <v>19</v>
      </c>
      <c r="S19" s="126" t="s">
        <v>17</v>
      </c>
      <c r="T19" s="127" t="s">
        <v>18</v>
      </c>
      <c r="U19" s="128" t="s">
        <v>19</v>
      </c>
      <c r="V19" s="126" t="s">
        <v>17</v>
      </c>
      <c r="W19" s="127" t="s">
        <v>18</v>
      </c>
      <c r="X19" s="317" t="s">
        <v>19</v>
      </c>
      <c r="Y19" s="318" t="s">
        <v>17</v>
      </c>
      <c r="Z19" s="137" t="s">
        <v>18</v>
      </c>
      <c r="AA19" s="319" t="s">
        <v>19</v>
      </c>
      <c r="AB19" s="126" t="s">
        <v>17</v>
      </c>
      <c r="AC19" s="127" t="s">
        <v>18</v>
      </c>
      <c r="AD19" s="128" t="s">
        <v>19</v>
      </c>
      <c r="AE19" s="126" t="s">
        <v>17</v>
      </c>
      <c r="AF19" s="127" t="s">
        <v>18</v>
      </c>
      <c r="AG19" s="128" t="s">
        <v>19</v>
      </c>
      <c r="AH19" s="126" t="s">
        <v>17</v>
      </c>
      <c r="AI19" s="127" t="s">
        <v>18</v>
      </c>
      <c r="AJ19" s="128" t="s">
        <v>19</v>
      </c>
      <c r="AK19" s="126" t="s">
        <v>17</v>
      </c>
      <c r="AL19" s="127" t="s">
        <v>18</v>
      </c>
      <c r="AM19" s="129" t="s">
        <v>19</v>
      </c>
    </row>
    <row r="20" spans="1:39" ht="30" customHeight="1" thickTop="1" x14ac:dyDescent="0.35">
      <c r="A20" s="4">
        <v>1.1000000000000001</v>
      </c>
      <c r="B20" s="523" t="s">
        <v>27</v>
      </c>
      <c r="C20" s="547" t="s">
        <v>4</v>
      </c>
      <c r="D20" s="523" t="s">
        <v>25</v>
      </c>
      <c r="E20" s="523" t="s">
        <v>61</v>
      </c>
      <c r="F20" s="5" t="s">
        <v>8</v>
      </c>
      <c r="G20" s="5" t="s">
        <v>9</v>
      </c>
      <c r="H20" s="5" t="s">
        <v>13</v>
      </c>
      <c r="I20" s="233"/>
      <c r="J20" s="221">
        <v>0</v>
      </c>
      <c r="K20" s="46">
        <f>+I20*(J20)</f>
        <v>0</v>
      </c>
      <c r="L20" s="46">
        <f>SUM(I20)-K20</f>
        <v>0</v>
      </c>
      <c r="M20" s="221">
        <v>0</v>
      </c>
      <c r="N20" s="46">
        <f>+I20*(M20)</f>
        <v>0</v>
      </c>
      <c r="O20" s="46">
        <f t="shared" ref="O20:O69" si="0">SUM(I20)-N20</f>
        <v>0</v>
      </c>
      <c r="P20" s="221">
        <v>0</v>
      </c>
      <c r="Q20" s="46">
        <f>+I20*(P20)</f>
        <v>0</v>
      </c>
      <c r="R20" s="46">
        <f>SUM(I20)-Q20</f>
        <v>0</v>
      </c>
      <c r="S20" s="221">
        <v>0</v>
      </c>
      <c r="T20" s="46">
        <f>+I20*(S20)</f>
        <v>0</v>
      </c>
      <c r="U20" s="46">
        <f>SUM(I20)-T20</f>
        <v>0</v>
      </c>
      <c r="V20" s="221">
        <v>0</v>
      </c>
      <c r="W20" s="46">
        <f>+I20*(V20)</f>
        <v>0</v>
      </c>
      <c r="X20" s="46">
        <f>SUM(I20)-W20</f>
        <v>0</v>
      </c>
      <c r="Y20" s="221">
        <v>0</v>
      </c>
      <c r="Z20" s="46">
        <f>+I20*(Y20)</f>
        <v>0</v>
      </c>
      <c r="AA20" s="46">
        <f>SUM(I20)-Z20</f>
        <v>0</v>
      </c>
      <c r="AB20" s="221">
        <v>0</v>
      </c>
      <c r="AC20" s="46">
        <f>+I20*(AB20)</f>
        <v>0</v>
      </c>
      <c r="AD20" s="46">
        <f>SUM(I20)-AC20</f>
        <v>0</v>
      </c>
      <c r="AE20" s="221">
        <v>0</v>
      </c>
      <c r="AF20" s="46">
        <f>+I20*(AE20)</f>
        <v>0</v>
      </c>
      <c r="AG20" s="46">
        <f>SUM(I20)-AF20</f>
        <v>0</v>
      </c>
      <c r="AH20" s="221">
        <v>0</v>
      </c>
      <c r="AI20" s="46">
        <f>+I20*(AH20)</f>
        <v>0</v>
      </c>
      <c r="AJ20" s="46">
        <f>SUM(I20)-AI20</f>
        <v>0</v>
      </c>
      <c r="AK20" s="221">
        <v>0</v>
      </c>
      <c r="AL20" s="46">
        <f>+I20*(AK20)</f>
        <v>0</v>
      </c>
      <c r="AM20" s="46">
        <f>SUM(I20)-AL20</f>
        <v>0</v>
      </c>
    </row>
    <row r="21" spans="1:39" ht="30" customHeight="1" x14ac:dyDescent="0.35">
      <c r="A21" s="6">
        <v>1.2</v>
      </c>
      <c r="B21" s="516"/>
      <c r="C21" s="522"/>
      <c r="D21" s="516"/>
      <c r="E21" s="516"/>
      <c r="F21" s="2" t="s">
        <v>8</v>
      </c>
      <c r="G21" s="2" t="s">
        <v>10</v>
      </c>
      <c r="H21" s="2" t="s">
        <v>13</v>
      </c>
      <c r="I21" s="220"/>
      <c r="J21" s="221">
        <v>0</v>
      </c>
      <c r="K21" s="46">
        <f>+I21*(J21)</f>
        <v>0</v>
      </c>
      <c r="L21" s="46">
        <f>SUM(I21)-K21</f>
        <v>0</v>
      </c>
      <c r="M21" s="221">
        <v>0</v>
      </c>
      <c r="N21" s="46">
        <f t="shared" ref="N21:N69" si="1">+I21*(M21)</f>
        <v>0</v>
      </c>
      <c r="O21" s="46">
        <f t="shared" si="0"/>
        <v>0</v>
      </c>
      <c r="P21" s="221">
        <v>0</v>
      </c>
      <c r="Q21" s="46">
        <f t="shared" ref="Q21:Q69" si="2">+I21*(P21)</f>
        <v>0</v>
      </c>
      <c r="R21" s="46">
        <f t="shared" ref="R21:R69" si="3">SUM(I21)-Q21</f>
        <v>0</v>
      </c>
      <c r="S21" s="221">
        <v>0</v>
      </c>
      <c r="T21" s="46">
        <f t="shared" ref="T21:T69" si="4">+I21*(S21)</f>
        <v>0</v>
      </c>
      <c r="U21" s="46">
        <f t="shared" ref="U21:U69" si="5">SUM(I21)-T21</f>
        <v>0</v>
      </c>
      <c r="V21" s="221">
        <v>0</v>
      </c>
      <c r="W21" s="46">
        <f t="shared" ref="W21:W69" si="6">+I21*(V21)</f>
        <v>0</v>
      </c>
      <c r="X21" s="46">
        <f t="shared" ref="X21:X69" si="7">SUM(I21)-W21</f>
        <v>0</v>
      </c>
      <c r="Y21" s="221">
        <v>0</v>
      </c>
      <c r="Z21" s="46">
        <f t="shared" ref="Z21:Z84" si="8">+I21*(Y21)</f>
        <v>0</v>
      </c>
      <c r="AA21" s="46">
        <f t="shared" ref="AA21:AA84" si="9">SUM(I21)-Z21</f>
        <v>0</v>
      </c>
      <c r="AB21" s="221">
        <v>0</v>
      </c>
      <c r="AC21" s="46">
        <f t="shared" ref="AC21:AC84" si="10">+I21*(AB21)</f>
        <v>0</v>
      </c>
      <c r="AD21" s="46">
        <f t="shared" ref="AD21:AD84" si="11">SUM(I21)-AC21</f>
        <v>0</v>
      </c>
      <c r="AE21" s="221">
        <v>0</v>
      </c>
      <c r="AF21" s="46">
        <f t="shared" ref="AF21:AF84" si="12">+I21*(AE21)</f>
        <v>0</v>
      </c>
      <c r="AG21" s="46">
        <f t="shared" ref="AG21:AG84" si="13">SUM(I21)-AF21</f>
        <v>0</v>
      </c>
      <c r="AH21" s="221">
        <v>0</v>
      </c>
      <c r="AI21" s="46">
        <f t="shared" ref="AI21:AI84" si="14">+I21*(AH21)</f>
        <v>0</v>
      </c>
      <c r="AJ21" s="46">
        <f t="shared" ref="AJ21:AJ84" si="15">SUM(I21)-AI21</f>
        <v>0</v>
      </c>
      <c r="AK21" s="221">
        <v>0</v>
      </c>
      <c r="AL21" s="46">
        <f>+I21*(AK21)</f>
        <v>0</v>
      </c>
      <c r="AM21" s="46">
        <f t="shared" ref="AM21:AM84" si="16">SUM(I21)-AL21</f>
        <v>0</v>
      </c>
    </row>
    <row r="22" spans="1:39" ht="30" customHeight="1" x14ac:dyDescent="0.35">
      <c r="A22" s="6">
        <v>1.3</v>
      </c>
      <c r="B22" s="516"/>
      <c r="C22" s="522"/>
      <c r="D22" s="516"/>
      <c r="E22" s="516"/>
      <c r="F22" s="2" t="s">
        <v>8</v>
      </c>
      <c r="G22" s="2" t="s">
        <v>14</v>
      </c>
      <c r="H22" s="2" t="s">
        <v>13</v>
      </c>
      <c r="I22" s="220"/>
      <c r="J22" s="221">
        <v>0</v>
      </c>
      <c r="K22" s="46">
        <f t="shared" ref="K22:K70" si="17">+I22*(J22)</f>
        <v>0</v>
      </c>
      <c r="L22" s="46">
        <f t="shared" ref="L22:L70" si="18">SUM(I22)-K22</f>
        <v>0</v>
      </c>
      <c r="M22" s="221">
        <v>0</v>
      </c>
      <c r="N22" s="46">
        <f t="shared" si="1"/>
        <v>0</v>
      </c>
      <c r="O22" s="46">
        <f t="shared" si="0"/>
        <v>0</v>
      </c>
      <c r="P22" s="221">
        <v>0</v>
      </c>
      <c r="Q22" s="46">
        <f t="shared" si="2"/>
        <v>0</v>
      </c>
      <c r="R22" s="46">
        <f t="shared" si="3"/>
        <v>0</v>
      </c>
      <c r="S22" s="221">
        <v>0</v>
      </c>
      <c r="T22" s="46">
        <f t="shared" si="4"/>
        <v>0</v>
      </c>
      <c r="U22" s="46">
        <f t="shared" si="5"/>
        <v>0</v>
      </c>
      <c r="V22" s="221">
        <v>0</v>
      </c>
      <c r="W22" s="46">
        <f t="shared" si="6"/>
        <v>0</v>
      </c>
      <c r="X22" s="46">
        <f t="shared" si="7"/>
        <v>0</v>
      </c>
      <c r="Y22" s="221">
        <v>0</v>
      </c>
      <c r="Z22" s="46">
        <f t="shared" si="8"/>
        <v>0</v>
      </c>
      <c r="AA22" s="46">
        <f t="shared" si="9"/>
        <v>0</v>
      </c>
      <c r="AB22" s="221">
        <v>0</v>
      </c>
      <c r="AC22" s="46">
        <f t="shared" si="10"/>
        <v>0</v>
      </c>
      <c r="AD22" s="46">
        <f t="shared" si="11"/>
        <v>0</v>
      </c>
      <c r="AE22" s="221">
        <v>0</v>
      </c>
      <c r="AF22" s="46">
        <f t="shared" si="12"/>
        <v>0</v>
      </c>
      <c r="AG22" s="46">
        <f t="shared" si="13"/>
        <v>0</v>
      </c>
      <c r="AH22" s="221">
        <v>0</v>
      </c>
      <c r="AI22" s="46">
        <f t="shared" si="14"/>
        <v>0</v>
      </c>
      <c r="AJ22" s="46">
        <f t="shared" si="15"/>
        <v>0</v>
      </c>
      <c r="AK22" s="221">
        <v>0</v>
      </c>
      <c r="AL22" s="46">
        <f t="shared" ref="AL22:AL85" si="19">+I22*(AK22)</f>
        <v>0</v>
      </c>
      <c r="AM22" s="46">
        <f t="shared" si="16"/>
        <v>0</v>
      </c>
    </row>
    <row r="23" spans="1:39" ht="30" customHeight="1" x14ac:dyDescent="0.35">
      <c r="A23" s="6">
        <v>1.4</v>
      </c>
      <c r="B23" s="516"/>
      <c r="C23" s="522"/>
      <c r="D23" s="516"/>
      <c r="E23" s="516"/>
      <c r="F23" s="10" t="s">
        <v>24</v>
      </c>
      <c r="G23" s="2" t="s">
        <v>9</v>
      </c>
      <c r="H23" s="2" t="s">
        <v>13</v>
      </c>
      <c r="I23" s="220"/>
      <c r="J23" s="221">
        <v>0</v>
      </c>
      <c r="K23" s="46">
        <f t="shared" si="17"/>
        <v>0</v>
      </c>
      <c r="L23" s="46">
        <f t="shared" si="18"/>
        <v>0</v>
      </c>
      <c r="M23" s="221">
        <v>0</v>
      </c>
      <c r="N23" s="46">
        <f t="shared" si="1"/>
        <v>0</v>
      </c>
      <c r="O23" s="46">
        <f t="shared" si="0"/>
        <v>0</v>
      </c>
      <c r="P23" s="221">
        <v>0</v>
      </c>
      <c r="Q23" s="46">
        <f t="shared" si="2"/>
        <v>0</v>
      </c>
      <c r="R23" s="46">
        <f t="shared" si="3"/>
        <v>0</v>
      </c>
      <c r="S23" s="221">
        <v>0</v>
      </c>
      <c r="T23" s="46">
        <f t="shared" si="4"/>
        <v>0</v>
      </c>
      <c r="U23" s="46">
        <f t="shared" si="5"/>
        <v>0</v>
      </c>
      <c r="V23" s="221">
        <v>0</v>
      </c>
      <c r="W23" s="46">
        <f t="shared" si="6"/>
        <v>0</v>
      </c>
      <c r="X23" s="46">
        <f t="shared" si="7"/>
        <v>0</v>
      </c>
      <c r="Y23" s="221">
        <v>0</v>
      </c>
      <c r="Z23" s="46">
        <f t="shared" si="8"/>
        <v>0</v>
      </c>
      <c r="AA23" s="46">
        <f t="shared" si="9"/>
        <v>0</v>
      </c>
      <c r="AB23" s="221">
        <v>0</v>
      </c>
      <c r="AC23" s="46">
        <f t="shared" si="10"/>
        <v>0</v>
      </c>
      <c r="AD23" s="46">
        <f t="shared" si="11"/>
        <v>0</v>
      </c>
      <c r="AE23" s="221">
        <v>0</v>
      </c>
      <c r="AF23" s="46">
        <f t="shared" si="12"/>
        <v>0</v>
      </c>
      <c r="AG23" s="46">
        <f t="shared" si="13"/>
        <v>0</v>
      </c>
      <c r="AH23" s="221">
        <v>0</v>
      </c>
      <c r="AI23" s="46">
        <f t="shared" si="14"/>
        <v>0</v>
      </c>
      <c r="AJ23" s="46">
        <f t="shared" si="15"/>
        <v>0</v>
      </c>
      <c r="AK23" s="221">
        <v>0</v>
      </c>
      <c r="AL23" s="46">
        <f t="shared" si="19"/>
        <v>0</v>
      </c>
      <c r="AM23" s="46">
        <f t="shared" si="16"/>
        <v>0</v>
      </c>
    </row>
    <row r="24" spans="1:39" ht="30" customHeight="1" x14ac:dyDescent="0.35">
      <c r="A24" s="6">
        <v>1.5</v>
      </c>
      <c r="B24" s="516"/>
      <c r="C24" s="522"/>
      <c r="D24" s="516"/>
      <c r="E24" s="516"/>
      <c r="F24" s="10" t="s">
        <v>24</v>
      </c>
      <c r="G24" s="2" t="s">
        <v>10</v>
      </c>
      <c r="H24" s="2" t="s">
        <v>13</v>
      </c>
      <c r="I24" s="220"/>
      <c r="J24" s="221">
        <v>0</v>
      </c>
      <c r="K24" s="46">
        <f t="shared" si="17"/>
        <v>0</v>
      </c>
      <c r="L24" s="46">
        <f t="shared" si="18"/>
        <v>0</v>
      </c>
      <c r="M24" s="221">
        <v>0</v>
      </c>
      <c r="N24" s="46">
        <f t="shared" si="1"/>
        <v>0</v>
      </c>
      <c r="O24" s="46">
        <f t="shared" si="0"/>
        <v>0</v>
      </c>
      <c r="P24" s="221">
        <v>0</v>
      </c>
      <c r="Q24" s="46">
        <f t="shared" si="2"/>
        <v>0</v>
      </c>
      <c r="R24" s="46">
        <f t="shared" si="3"/>
        <v>0</v>
      </c>
      <c r="S24" s="221">
        <v>0</v>
      </c>
      <c r="T24" s="46">
        <f t="shared" si="4"/>
        <v>0</v>
      </c>
      <c r="U24" s="46">
        <f t="shared" si="5"/>
        <v>0</v>
      </c>
      <c r="V24" s="221">
        <v>0</v>
      </c>
      <c r="W24" s="46">
        <f t="shared" si="6"/>
        <v>0</v>
      </c>
      <c r="X24" s="46">
        <f t="shared" si="7"/>
        <v>0</v>
      </c>
      <c r="Y24" s="221">
        <v>0</v>
      </c>
      <c r="Z24" s="46">
        <f t="shared" si="8"/>
        <v>0</v>
      </c>
      <c r="AA24" s="46">
        <f t="shared" si="9"/>
        <v>0</v>
      </c>
      <c r="AB24" s="221">
        <v>0</v>
      </c>
      <c r="AC24" s="46">
        <f t="shared" si="10"/>
        <v>0</v>
      </c>
      <c r="AD24" s="46">
        <f t="shared" si="11"/>
        <v>0</v>
      </c>
      <c r="AE24" s="221">
        <v>0</v>
      </c>
      <c r="AF24" s="46">
        <f t="shared" si="12"/>
        <v>0</v>
      </c>
      <c r="AG24" s="46">
        <f t="shared" si="13"/>
        <v>0</v>
      </c>
      <c r="AH24" s="221">
        <v>0</v>
      </c>
      <c r="AI24" s="46">
        <f t="shared" si="14"/>
        <v>0</v>
      </c>
      <c r="AJ24" s="46">
        <f t="shared" si="15"/>
        <v>0</v>
      </c>
      <c r="AK24" s="221">
        <v>0</v>
      </c>
      <c r="AL24" s="46">
        <f t="shared" si="19"/>
        <v>0</v>
      </c>
      <c r="AM24" s="46">
        <f t="shared" si="16"/>
        <v>0</v>
      </c>
    </row>
    <row r="25" spans="1:39" ht="30" customHeight="1" x14ac:dyDescent="0.35">
      <c r="A25" s="6">
        <v>1.6</v>
      </c>
      <c r="B25" s="516"/>
      <c r="C25" s="522"/>
      <c r="D25" s="517"/>
      <c r="E25" s="517"/>
      <c r="F25" s="10" t="s">
        <v>24</v>
      </c>
      <c r="G25" s="2" t="s">
        <v>14</v>
      </c>
      <c r="H25" s="2" t="s">
        <v>13</v>
      </c>
      <c r="I25" s="220"/>
      <c r="J25" s="221">
        <v>0</v>
      </c>
      <c r="K25" s="46">
        <f t="shared" si="17"/>
        <v>0</v>
      </c>
      <c r="L25" s="46">
        <f t="shared" si="18"/>
        <v>0</v>
      </c>
      <c r="M25" s="221">
        <v>0</v>
      </c>
      <c r="N25" s="46">
        <f t="shared" si="1"/>
        <v>0</v>
      </c>
      <c r="O25" s="46">
        <f t="shared" si="0"/>
        <v>0</v>
      </c>
      <c r="P25" s="221">
        <v>0</v>
      </c>
      <c r="Q25" s="46">
        <f t="shared" si="2"/>
        <v>0</v>
      </c>
      <c r="R25" s="46">
        <f t="shared" si="3"/>
        <v>0</v>
      </c>
      <c r="S25" s="221">
        <v>0</v>
      </c>
      <c r="T25" s="46">
        <f t="shared" si="4"/>
        <v>0</v>
      </c>
      <c r="U25" s="46">
        <f t="shared" si="5"/>
        <v>0</v>
      </c>
      <c r="V25" s="221">
        <v>0</v>
      </c>
      <c r="W25" s="46">
        <f t="shared" si="6"/>
        <v>0</v>
      </c>
      <c r="X25" s="46">
        <f t="shared" si="7"/>
        <v>0</v>
      </c>
      <c r="Y25" s="221">
        <v>0</v>
      </c>
      <c r="Z25" s="46">
        <f t="shared" si="8"/>
        <v>0</v>
      </c>
      <c r="AA25" s="46">
        <f t="shared" si="9"/>
        <v>0</v>
      </c>
      <c r="AB25" s="221">
        <v>0</v>
      </c>
      <c r="AC25" s="46">
        <f t="shared" si="10"/>
        <v>0</v>
      </c>
      <c r="AD25" s="46">
        <f t="shared" si="11"/>
        <v>0</v>
      </c>
      <c r="AE25" s="221">
        <v>0</v>
      </c>
      <c r="AF25" s="46">
        <f t="shared" si="12"/>
        <v>0</v>
      </c>
      <c r="AG25" s="46">
        <f t="shared" si="13"/>
        <v>0</v>
      </c>
      <c r="AH25" s="221">
        <v>0</v>
      </c>
      <c r="AI25" s="46">
        <f t="shared" si="14"/>
        <v>0</v>
      </c>
      <c r="AJ25" s="46">
        <f t="shared" si="15"/>
        <v>0</v>
      </c>
      <c r="AK25" s="221">
        <v>0</v>
      </c>
      <c r="AL25" s="46">
        <f t="shared" si="19"/>
        <v>0</v>
      </c>
      <c r="AM25" s="46">
        <f t="shared" si="16"/>
        <v>0</v>
      </c>
    </row>
    <row r="26" spans="1:39" ht="30" customHeight="1" x14ac:dyDescent="0.35">
      <c r="A26" s="14">
        <v>1.7</v>
      </c>
      <c r="B26" s="516"/>
      <c r="C26" s="522"/>
      <c r="D26" s="527" t="s">
        <v>23</v>
      </c>
      <c r="E26" s="521" t="s">
        <v>22</v>
      </c>
      <c r="F26" s="10" t="s">
        <v>24</v>
      </c>
      <c r="G26" s="2" t="s">
        <v>9</v>
      </c>
      <c r="H26" s="2" t="s">
        <v>13</v>
      </c>
      <c r="I26" s="220"/>
      <c r="J26" s="221">
        <v>0</v>
      </c>
      <c r="K26" s="46">
        <f t="shared" si="17"/>
        <v>0</v>
      </c>
      <c r="L26" s="46">
        <f t="shared" si="18"/>
        <v>0</v>
      </c>
      <c r="M26" s="221">
        <v>0</v>
      </c>
      <c r="N26" s="46">
        <f t="shared" si="1"/>
        <v>0</v>
      </c>
      <c r="O26" s="46">
        <f t="shared" si="0"/>
        <v>0</v>
      </c>
      <c r="P26" s="221">
        <v>0</v>
      </c>
      <c r="Q26" s="46">
        <f t="shared" si="2"/>
        <v>0</v>
      </c>
      <c r="R26" s="46">
        <f t="shared" si="3"/>
        <v>0</v>
      </c>
      <c r="S26" s="221">
        <v>0</v>
      </c>
      <c r="T26" s="46">
        <f t="shared" si="4"/>
        <v>0</v>
      </c>
      <c r="U26" s="46">
        <f t="shared" si="5"/>
        <v>0</v>
      </c>
      <c r="V26" s="221">
        <v>0</v>
      </c>
      <c r="W26" s="46">
        <f t="shared" si="6"/>
        <v>0</v>
      </c>
      <c r="X26" s="46">
        <f t="shared" si="7"/>
        <v>0</v>
      </c>
      <c r="Y26" s="221">
        <v>0</v>
      </c>
      <c r="Z26" s="46">
        <f t="shared" si="8"/>
        <v>0</v>
      </c>
      <c r="AA26" s="46">
        <f t="shared" si="9"/>
        <v>0</v>
      </c>
      <c r="AB26" s="221">
        <v>0</v>
      </c>
      <c r="AC26" s="46">
        <f t="shared" si="10"/>
        <v>0</v>
      </c>
      <c r="AD26" s="46">
        <f t="shared" si="11"/>
        <v>0</v>
      </c>
      <c r="AE26" s="221">
        <v>0</v>
      </c>
      <c r="AF26" s="46">
        <f t="shared" si="12"/>
        <v>0</v>
      </c>
      <c r="AG26" s="46">
        <f t="shared" si="13"/>
        <v>0</v>
      </c>
      <c r="AH26" s="221">
        <v>0</v>
      </c>
      <c r="AI26" s="46">
        <f t="shared" si="14"/>
        <v>0</v>
      </c>
      <c r="AJ26" s="46">
        <f t="shared" si="15"/>
        <v>0</v>
      </c>
      <c r="AK26" s="221">
        <v>0</v>
      </c>
      <c r="AL26" s="46">
        <f t="shared" si="19"/>
        <v>0</v>
      </c>
      <c r="AM26" s="46">
        <f t="shared" si="16"/>
        <v>0</v>
      </c>
    </row>
    <row r="27" spans="1:39" ht="30" customHeight="1" x14ac:dyDescent="0.35">
      <c r="A27" s="6">
        <v>1.8</v>
      </c>
      <c r="B27" s="516"/>
      <c r="C27" s="522"/>
      <c r="D27" s="516"/>
      <c r="E27" s="522"/>
      <c r="F27" s="10" t="s">
        <v>24</v>
      </c>
      <c r="G27" s="2" t="s">
        <v>10</v>
      </c>
      <c r="H27" s="2" t="s">
        <v>13</v>
      </c>
      <c r="I27" s="220"/>
      <c r="J27" s="221">
        <v>0</v>
      </c>
      <c r="K27" s="46">
        <f t="shared" si="17"/>
        <v>0</v>
      </c>
      <c r="L27" s="46">
        <f t="shared" si="18"/>
        <v>0</v>
      </c>
      <c r="M27" s="221">
        <v>0</v>
      </c>
      <c r="N27" s="46">
        <f t="shared" si="1"/>
        <v>0</v>
      </c>
      <c r="O27" s="46">
        <f t="shared" si="0"/>
        <v>0</v>
      </c>
      <c r="P27" s="221">
        <v>0</v>
      </c>
      <c r="Q27" s="46">
        <f t="shared" si="2"/>
        <v>0</v>
      </c>
      <c r="R27" s="46">
        <f t="shared" si="3"/>
        <v>0</v>
      </c>
      <c r="S27" s="221">
        <v>0</v>
      </c>
      <c r="T27" s="46">
        <f t="shared" si="4"/>
        <v>0</v>
      </c>
      <c r="U27" s="46">
        <f t="shared" si="5"/>
        <v>0</v>
      </c>
      <c r="V27" s="221">
        <v>0</v>
      </c>
      <c r="W27" s="46">
        <f t="shared" si="6"/>
        <v>0</v>
      </c>
      <c r="X27" s="46">
        <f t="shared" si="7"/>
        <v>0</v>
      </c>
      <c r="Y27" s="221">
        <v>0</v>
      </c>
      <c r="Z27" s="46">
        <f t="shared" si="8"/>
        <v>0</v>
      </c>
      <c r="AA27" s="46">
        <f t="shared" si="9"/>
        <v>0</v>
      </c>
      <c r="AB27" s="221">
        <v>0</v>
      </c>
      <c r="AC27" s="46">
        <f t="shared" si="10"/>
        <v>0</v>
      </c>
      <c r="AD27" s="46">
        <f t="shared" si="11"/>
        <v>0</v>
      </c>
      <c r="AE27" s="221">
        <v>0</v>
      </c>
      <c r="AF27" s="46">
        <f t="shared" si="12"/>
        <v>0</v>
      </c>
      <c r="AG27" s="46">
        <f t="shared" si="13"/>
        <v>0</v>
      </c>
      <c r="AH27" s="221">
        <v>0</v>
      </c>
      <c r="AI27" s="46">
        <f t="shared" si="14"/>
        <v>0</v>
      </c>
      <c r="AJ27" s="46">
        <f t="shared" si="15"/>
        <v>0</v>
      </c>
      <c r="AK27" s="221">
        <v>0</v>
      </c>
      <c r="AL27" s="46">
        <f t="shared" si="19"/>
        <v>0</v>
      </c>
      <c r="AM27" s="46">
        <f t="shared" si="16"/>
        <v>0</v>
      </c>
    </row>
    <row r="28" spans="1:39" ht="30" customHeight="1" x14ac:dyDescent="0.35">
      <c r="A28" s="6">
        <v>1.9</v>
      </c>
      <c r="B28" s="516"/>
      <c r="C28" s="522"/>
      <c r="D28" s="517"/>
      <c r="E28" s="522"/>
      <c r="F28" s="10" t="s">
        <v>24</v>
      </c>
      <c r="G28" s="2" t="s">
        <v>14</v>
      </c>
      <c r="H28" s="2" t="s">
        <v>13</v>
      </c>
      <c r="I28" s="220"/>
      <c r="J28" s="221">
        <v>0</v>
      </c>
      <c r="K28" s="46">
        <f t="shared" si="17"/>
        <v>0</v>
      </c>
      <c r="L28" s="46">
        <f t="shared" si="18"/>
        <v>0</v>
      </c>
      <c r="M28" s="221">
        <v>0</v>
      </c>
      <c r="N28" s="46">
        <f t="shared" si="1"/>
        <v>0</v>
      </c>
      <c r="O28" s="46">
        <f t="shared" si="0"/>
        <v>0</v>
      </c>
      <c r="P28" s="221">
        <v>0</v>
      </c>
      <c r="Q28" s="46">
        <f t="shared" si="2"/>
        <v>0</v>
      </c>
      <c r="R28" s="46">
        <f t="shared" si="3"/>
        <v>0</v>
      </c>
      <c r="S28" s="221">
        <v>0</v>
      </c>
      <c r="T28" s="46">
        <f t="shared" si="4"/>
        <v>0</v>
      </c>
      <c r="U28" s="46">
        <f t="shared" si="5"/>
        <v>0</v>
      </c>
      <c r="V28" s="221">
        <v>0</v>
      </c>
      <c r="W28" s="46">
        <f t="shared" si="6"/>
        <v>0</v>
      </c>
      <c r="X28" s="46">
        <f t="shared" si="7"/>
        <v>0</v>
      </c>
      <c r="Y28" s="221">
        <v>0</v>
      </c>
      <c r="Z28" s="46">
        <f t="shared" si="8"/>
        <v>0</v>
      </c>
      <c r="AA28" s="46">
        <f t="shared" si="9"/>
        <v>0</v>
      </c>
      <c r="AB28" s="221">
        <v>0</v>
      </c>
      <c r="AC28" s="46">
        <f t="shared" si="10"/>
        <v>0</v>
      </c>
      <c r="AD28" s="46">
        <f t="shared" si="11"/>
        <v>0</v>
      </c>
      <c r="AE28" s="221">
        <v>0</v>
      </c>
      <c r="AF28" s="46">
        <f t="shared" si="12"/>
        <v>0</v>
      </c>
      <c r="AG28" s="46">
        <f t="shared" si="13"/>
        <v>0</v>
      </c>
      <c r="AH28" s="221">
        <v>0</v>
      </c>
      <c r="AI28" s="46">
        <f t="shared" si="14"/>
        <v>0</v>
      </c>
      <c r="AJ28" s="46">
        <f t="shared" si="15"/>
        <v>0</v>
      </c>
      <c r="AK28" s="221">
        <v>0</v>
      </c>
      <c r="AL28" s="46">
        <f t="shared" si="19"/>
        <v>0</v>
      </c>
      <c r="AM28" s="46">
        <f t="shared" si="16"/>
        <v>0</v>
      </c>
    </row>
    <row r="29" spans="1:39" ht="30" customHeight="1" x14ac:dyDescent="0.35">
      <c r="A29" s="13">
        <v>1.1100000000000001</v>
      </c>
      <c r="B29" s="516"/>
      <c r="C29" s="550" t="s">
        <v>11</v>
      </c>
      <c r="D29" s="527" t="s">
        <v>25</v>
      </c>
      <c r="E29" s="527" t="s">
        <v>61</v>
      </c>
      <c r="F29" s="2" t="s">
        <v>8</v>
      </c>
      <c r="G29" s="2" t="s">
        <v>9</v>
      </c>
      <c r="H29" s="2" t="s">
        <v>13</v>
      </c>
      <c r="I29" s="220"/>
      <c r="J29" s="221">
        <v>0</v>
      </c>
      <c r="K29" s="46">
        <f t="shared" si="17"/>
        <v>0</v>
      </c>
      <c r="L29" s="46">
        <f t="shared" si="18"/>
        <v>0</v>
      </c>
      <c r="M29" s="221">
        <v>0</v>
      </c>
      <c r="N29" s="46">
        <f t="shared" si="1"/>
        <v>0</v>
      </c>
      <c r="O29" s="46">
        <f t="shared" si="0"/>
        <v>0</v>
      </c>
      <c r="P29" s="221">
        <v>0</v>
      </c>
      <c r="Q29" s="46">
        <f t="shared" si="2"/>
        <v>0</v>
      </c>
      <c r="R29" s="46">
        <f t="shared" si="3"/>
        <v>0</v>
      </c>
      <c r="S29" s="221">
        <v>0</v>
      </c>
      <c r="T29" s="46">
        <f t="shared" si="4"/>
        <v>0</v>
      </c>
      <c r="U29" s="46">
        <f t="shared" si="5"/>
        <v>0</v>
      </c>
      <c r="V29" s="221">
        <v>0</v>
      </c>
      <c r="W29" s="46">
        <f t="shared" si="6"/>
        <v>0</v>
      </c>
      <c r="X29" s="46">
        <f t="shared" si="7"/>
        <v>0</v>
      </c>
      <c r="Y29" s="221">
        <v>0</v>
      </c>
      <c r="Z29" s="46">
        <f t="shared" si="8"/>
        <v>0</v>
      </c>
      <c r="AA29" s="46">
        <f t="shared" si="9"/>
        <v>0</v>
      </c>
      <c r="AB29" s="221">
        <v>0</v>
      </c>
      <c r="AC29" s="46">
        <f t="shared" si="10"/>
        <v>0</v>
      </c>
      <c r="AD29" s="46">
        <f t="shared" si="11"/>
        <v>0</v>
      </c>
      <c r="AE29" s="221">
        <v>0</v>
      </c>
      <c r="AF29" s="46">
        <f t="shared" si="12"/>
        <v>0</v>
      </c>
      <c r="AG29" s="46">
        <f t="shared" si="13"/>
        <v>0</v>
      </c>
      <c r="AH29" s="221">
        <v>0</v>
      </c>
      <c r="AI29" s="46">
        <f t="shared" si="14"/>
        <v>0</v>
      </c>
      <c r="AJ29" s="46">
        <f t="shared" si="15"/>
        <v>0</v>
      </c>
      <c r="AK29" s="221">
        <v>0</v>
      </c>
      <c r="AL29" s="46">
        <f t="shared" si="19"/>
        <v>0</v>
      </c>
      <c r="AM29" s="46">
        <f t="shared" si="16"/>
        <v>0</v>
      </c>
    </row>
    <row r="30" spans="1:39" ht="30" customHeight="1" x14ac:dyDescent="0.35">
      <c r="A30" s="13">
        <v>1.1200000000000001</v>
      </c>
      <c r="B30" s="516"/>
      <c r="C30" s="520"/>
      <c r="D30" s="522"/>
      <c r="E30" s="516"/>
      <c r="F30" s="2" t="s">
        <v>8</v>
      </c>
      <c r="G30" s="2" t="s">
        <v>10</v>
      </c>
      <c r="H30" s="2" t="s">
        <v>13</v>
      </c>
      <c r="I30" s="220"/>
      <c r="J30" s="221">
        <v>0</v>
      </c>
      <c r="K30" s="46">
        <f t="shared" si="17"/>
        <v>0</v>
      </c>
      <c r="L30" s="46">
        <f t="shared" si="18"/>
        <v>0</v>
      </c>
      <c r="M30" s="221">
        <v>0</v>
      </c>
      <c r="N30" s="46">
        <f t="shared" si="1"/>
        <v>0</v>
      </c>
      <c r="O30" s="46">
        <f t="shared" si="0"/>
        <v>0</v>
      </c>
      <c r="P30" s="221">
        <v>0</v>
      </c>
      <c r="Q30" s="46">
        <f t="shared" si="2"/>
        <v>0</v>
      </c>
      <c r="R30" s="46">
        <f t="shared" si="3"/>
        <v>0</v>
      </c>
      <c r="S30" s="221">
        <v>0</v>
      </c>
      <c r="T30" s="46">
        <f t="shared" si="4"/>
        <v>0</v>
      </c>
      <c r="U30" s="46">
        <f t="shared" si="5"/>
        <v>0</v>
      </c>
      <c r="V30" s="221">
        <v>0</v>
      </c>
      <c r="W30" s="46">
        <f t="shared" si="6"/>
        <v>0</v>
      </c>
      <c r="X30" s="46">
        <f t="shared" si="7"/>
        <v>0</v>
      </c>
      <c r="Y30" s="221">
        <v>0</v>
      </c>
      <c r="Z30" s="46">
        <f t="shared" si="8"/>
        <v>0</v>
      </c>
      <c r="AA30" s="46">
        <f t="shared" si="9"/>
        <v>0</v>
      </c>
      <c r="AB30" s="221">
        <v>0</v>
      </c>
      <c r="AC30" s="46">
        <f t="shared" si="10"/>
        <v>0</v>
      </c>
      <c r="AD30" s="46">
        <f t="shared" si="11"/>
        <v>0</v>
      </c>
      <c r="AE30" s="221">
        <v>0</v>
      </c>
      <c r="AF30" s="46">
        <f t="shared" si="12"/>
        <v>0</v>
      </c>
      <c r="AG30" s="46">
        <f t="shared" si="13"/>
        <v>0</v>
      </c>
      <c r="AH30" s="221">
        <v>0</v>
      </c>
      <c r="AI30" s="46">
        <f t="shared" si="14"/>
        <v>0</v>
      </c>
      <c r="AJ30" s="46">
        <f t="shared" si="15"/>
        <v>0</v>
      </c>
      <c r="AK30" s="221">
        <v>0</v>
      </c>
      <c r="AL30" s="46">
        <f t="shared" si="19"/>
        <v>0</v>
      </c>
      <c r="AM30" s="46">
        <f t="shared" si="16"/>
        <v>0</v>
      </c>
    </row>
    <row r="31" spans="1:39" ht="30" customHeight="1" x14ac:dyDescent="0.35">
      <c r="A31" s="13">
        <v>1.1299999999999999</v>
      </c>
      <c r="B31" s="516"/>
      <c r="C31" s="520"/>
      <c r="D31" s="522"/>
      <c r="E31" s="516"/>
      <c r="F31" s="2" t="s">
        <v>8</v>
      </c>
      <c r="G31" s="2" t="s">
        <v>14</v>
      </c>
      <c r="H31" s="2" t="s">
        <v>13</v>
      </c>
      <c r="I31" s="220"/>
      <c r="J31" s="221">
        <v>0</v>
      </c>
      <c r="K31" s="46">
        <f t="shared" si="17"/>
        <v>0</v>
      </c>
      <c r="L31" s="46">
        <f t="shared" si="18"/>
        <v>0</v>
      </c>
      <c r="M31" s="221">
        <v>0</v>
      </c>
      <c r="N31" s="46">
        <f t="shared" si="1"/>
        <v>0</v>
      </c>
      <c r="O31" s="46">
        <f t="shared" si="0"/>
        <v>0</v>
      </c>
      <c r="P31" s="221">
        <v>0</v>
      </c>
      <c r="Q31" s="46">
        <f t="shared" si="2"/>
        <v>0</v>
      </c>
      <c r="R31" s="46">
        <f t="shared" si="3"/>
        <v>0</v>
      </c>
      <c r="S31" s="221">
        <v>0</v>
      </c>
      <c r="T31" s="46">
        <f t="shared" si="4"/>
        <v>0</v>
      </c>
      <c r="U31" s="46">
        <f t="shared" si="5"/>
        <v>0</v>
      </c>
      <c r="V31" s="221">
        <v>0</v>
      </c>
      <c r="W31" s="46">
        <f t="shared" si="6"/>
        <v>0</v>
      </c>
      <c r="X31" s="46">
        <f t="shared" si="7"/>
        <v>0</v>
      </c>
      <c r="Y31" s="221">
        <v>0</v>
      </c>
      <c r="Z31" s="46">
        <f t="shared" si="8"/>
        <v>0</v>
      </c>
      <c r="AA31" s="46">
        <f t="shared" si="9"/>
        <v>0</v>
      </c>
      <c r="AB31" s="221">
        <v>0</v>
      </c>
      <c r="AC31" s="46">
        <f t="shared" si="10"/>
        <v>0</v>
      </c>
      <c r="AD31" s="46">
        <f t="shared" si="11"/>
        <v>0</v>
      </c>
      <c r="AE31" s="221">
        <v>0</v>
      </c>
      <c r="AF31" s="46">
        <f t="shared" si="12"/>
        <v>0</v>
      </c>
      <c r="AG31" s="46">
        <f t="shared" si="13"/>
        <v>0</v>
      </c>
      <c r="AH31" s="221">
        <v>0</v>
      </c>
      <c r="AI31" s="46">
        <f t="shared" si="14"/>
        <v>0</v>
      </c>
      <c r="AJ31" s="46">
        <f t="shared" si="15"/>
        <v>0</v>
      </c>
      <c r="AK31" s="221">
        <v>0</v>
      </c>
      <c r="AL31" s="46">
        <f t="shared" si="19"/>
        <v>0</v>
      </c>
      <c r="AM31" s="46">
        <f t="shared" si="16"/>
        <v>0</v>
      </c>
    </row>
    <row r="32" spans="1:39" ht="30" customHeight="1" x14ac:dyDescent="0.35">
      <c r="A32" s="123">
        <v>1.1399999999999999</v>
      </c>
      <c r="B32" s="516"/>
      <c r="C32" s="520"/>
      <c r="D32" s="522"/>
      <c r="E32" s="516"/>
      <c r="F32" s="106" t="s">
        <v>24</v>
      </c>
      <c r="G32" s="107" t="s">
        <v>9</v>
      </c>
      <c r="H32" s="107" t="s">
        <v>13</v>
      </c>
      <c r="I32" s="220"/>
      <c r="J32" s="221">
        <v>0</v>
      </c>
      <c r="K32" s="46">
        <f t="shared" si="17"/>
        <v>0</v>
      </c>
      <c r="L32" s="46">
        <f t="shared" si="18"/>
        <v>0</v>
      </c>
      <c r="M32" s="221">
        <v>0</v>
      </c>
      <c r="N32" s="46">
        <f t="shared" si="1"/>
        <v>0</v>
      </c>
      <c r="O32" s="46">
        <f t="shared" si="0"/>
        <v>0</v>
      </c>
      <c r="P32" s="221">
        <v>0</v>
      </c>
      <c r="Q32" s="46">
        <f t="shared" si="2"/>
        <v>0</v>
      </c>
      <c r="R32" s="46">
        <f t="shared" si="3"/>
        <v>0</v>
      </c>
      <c r="S32" s="221">
        <v>0</v>
      </c>
      <c r="T32" s="46">
        <f t="shared" si="4"/>
        <v>0</v>
      </c>
      <c r="U32" s="46">
        <f t="shared" si="5"/>
        <v>0</v>
      </c>
      <c r="V32" s="221">
        <v>0</v>
      </c>
      <c r="W32" s="46">
        <f t="shared" si="6"/>
        <v>0</v>
      </c>
      <c r="X32" s="46">
        <f t="shared" si="7"/>
        <v>0</v>
      </c>
      <c r="Y32" s="221">
        <v>0</v>
      </c>
      <c r="Z32" s="46">
        <f t="shared" si="8"/>
        <v>0</v>
      </c>
      <c r="AA32" s="46">
        <f t="shared" si="9"/>
        <v>0</v>
      </c>
      <c r="AB32" s="221">
        <v>0</v>
      </c>
      <c r="AC32" s="46">
        <f t="shared" si="10"/>
        <v>0</v>
      </c>
      <c r="AD32" s="46">
        <f t="shared" si="11"/>
        <v>0</v>
      </c>
      <c r="AE32" s="221">
        <v>0</v>
      </c>
      <c r="AF32" s="46">
        <f t="shared" si="12"/>
        <v>0</v>
      </c>
      <c r="AG32" s="46">
        <f t="shared" si="13"/>
        <v>0</v>
      </c>
      <c r="AH32" s="221">
        <v>0</v>
      </c>
      <c r="AI32" s="46">
        <f t="shared" si="14"/>
        <v>0</v>
      </c>
      <c r="AJ32" s="46">
        <f t="shared" si="15"/>
        <v>0</v>
      </c>
      <c r="AK32" s="221">
        <v>0</v>
      </c>
      <c r="AL32" s="46">
        <f t="shared" si="19"/>
        <v>0</v>
      </c>
      <c r="AM32" s="46">
        <f t="shared" si="16"/>
        <v>0</v>
      </c>
    </row>
    <row r="33" spans="1:39" ht="30" customHeight="1" x14ac:dyDescent="0.35">
      <c r="A33" s="123">
        <v>1.1499999999999999</v>
      </c>
      <c r="B33" s="516"/>
      <c r="C33" s="520"/>
      <c r="D33" s="522"/>
      <c r="E33" s="516"/>
      <c r="F33" s="106" t="s">
        <v>24</v>
      </c>
      <c r="G33" s="107" t="s">
        <v>10</v>
      </c>
      <c r="H33" s="107" t="s">
        <v>13</v>
      </c>
      <c r="I33" s="220"/>
      <c r="J33" s="221">
        <v>0</v>
      </c>
      <c r="K33" s="46">
        <f t="shared" si="17"/>
        <v>0</v>
      </c>
      <c r="L33" s="46">
        <f t="shared" si="18"/>
        <v>0</v>
      </c>
      <c r="M33" s="221">
        <v>0</v>
      </c>
      <c r="N33" s="46">
        <f t="shared" si="1"/>
        <v>0</v>
      </c>
      <c r="O33" s="46">
        <f t="shared" si="0"/>
        <v>0</v>
      </c>
      <c r="P33" s="221">
        <v>0</v>
      </c>
      <c r="Q33" s="46">
        <f t="shared" si="2"/>
        <v>0</v>
      </c>
      <c r="R33" s="46">
        <f t="shared" si="3"/>
        <v>0</v>
      </c>
      <c r="S33" s="221">
        <v>0</v>
      </c>
      <c r="T33" s="46">
        <f t="shared" si="4"/>
        <v>0</v>
      </c>
      <c r="U33" s="46">
        <f t="shared" si="5"/>
        <v>0</v>
      </c>
      <c r="V33" s="221">
        <v>0</v>
      </c>
      <c r="W33" s="46">
        <f t="shared" si="6"/>
        <v>0</v>
      </c>
      <c r="X33" s="46">
        <f t="shared" si="7"/>
        <v>0</v>
      </c>
      <c r="Y33" s="221">
        <v>0</v>
      </c>
      <c r="Z33" s="46">
        <f t="shared" si="8"/>
        <v>0</v>
      </c>
      <c r="AA33" s="46">
        <f t="shared" si="9"/>
        <v>0</v>
      </c>
      <c r="AB33" s="221">
        <v>0</v>
      </c>
      <c r="AC33" s="46">
        <f t="shared" si="10"/>
        <v>0</v>
      </c>
      <c r="AD33" s="46">
        <f t="shared" si="11"/>
        <v>0</v>
      </c>
      <c r="AE33" s="221">
        <v>0</v>
      </c>
      <c r="AF33" s="46">
        <f t="shared" si="12"/>
        <v>0</v>
      </c>
      <c r="AG33" s="46">
        <f t="shared" si="13"/>
        <v>0</v>
      </c>
      <c r="AH33" s="221">
        <v>0</v>
      </c>
      <c r="AI33" s="46">
        <f t="shared" si="14"/>
        <v>0</v>
      </c>
      <c r="AJ33" s="46">
        <f t="shared" si="15"/>
        <v>0</v>
      </c>
      <c r="AK33" s="221">
        <v>0</v>
      </c>
      <c r="AL33" s="46">
        <f t="shared" si="19"/>
        <v>0</v>
      </c>
      <c r="AM33" s="46">
        <f t="shared" si="16"/>
        <v>0</v>
      </c>
    </row>
    <row r="34" spans="1:39" ht="30" customHeight="1" x14ac:dyDescent="0.35">
      <c r="A34" s="13">
        <v>1.1599999999999999</v>
      </c>
      <c r="B34" s="516"/>
      <c r="C34" s="520"/>
      <c r="D34" s="538"/>
      <c r="E34" s="517"/>
      <c r="F34" s="10" t="s">
        <v>24</v>
      </c>
      <c r="G34" s="2" t="s">
        <v>14</v>
      </c>
      <c r="H34" s="2" t="s">
        <v>13</v>
      </c>
      <c r="I34" s="220"/>
      <c r="J34" s="221">
        <v>0</v>
      </c>
      <c r="K34" s="46">
        <f t="shared" si="17"/>
        <v>0</v>
      </c>
      <c r="L34" s="46">
        <f t="shared" si="18"/>
        <v>0</v>
      </c>
      <c r="M34" s="221">
        <v>0</v>
      </c>
      <c r="N34" s="46">
        <f t="shared" si="1"/>
        <v>0</v>
      </c>
      <c r="O34" s="46">
        <f t="shared" si="0"/>
        <v>0</v>
      </c>
      <c r="P34" s="221">
        <v>0</v>
      </c>
      <c r="Q34" s="46">
        <f t="shared" si="2"/>
        <v>0</v>
      </c>
      <c r="R34" s="46">
        <f t="shared" si="3"/>
        <v>0</v>
      </c>
      <c r="S34" s="221">
        <v>0</v>
      </c>
      <c r="T34" s="46">
        <f t="shared" si="4"/>
        <v>0</v>
      </c>
      <c r="U34" s="46">
        <f t="shared" si="5"/>
        <v>0</v>
      </c>
      <c r="V34" s="221">
        <v>0</v>
      </c>
      <c r="W34" s="46">
        <f t="shared" si="6"/>
        <v>0</v>
      </c>
      <c r="X34" s="46">
        <f t="shared" si="7"/>
        <v>0</v>
      </c>
      <c r="Y34" s="221">
        <v>0</v>
      </c>
      <c r="Z34" s="46">
        <f t="shared" si="8"/>
        <v>0</v>
      </c>
      <c r="AA34" s="46">
        <f t="shared" si="9"/>
        <v>0</v>
      </c>
      <c r="AB34" s="221">
        <v>0</v>
      </c>
      <c r="AC34" s="46">
        <f t="shared" si="10"/>
        <v>0</v>
      </c>
      <c r="AD34" s="46">
        <f t="shared" si="11"/>
        <v>0</v>
      </c>
      <c r="AE34" s="221">
        <v>0</v>
      </c>
      <c r="AF34" s="46">
        <f t="shared" si="12"/>
        <v>0</v>
      </c>
      <c r="AG34" s="46">
        <f t="shared" si="13"/>
        <v>0</v>
      </c>
      <c r="AH34" s="221">
        <v>0</v>
      </c>
      <c r="AI34" s="46">
        <f t="shared" si="14"/>
        <v>0</v>
      </c>
      <c r="AJ34" s="46">
        <f t="shared" si="15"/>
        <v>0</v>
      </c>
      <c r="AK34" s="221">
        <v>0</v>
      </c>
      <c r="AL34" s="46">
        <f t="shared" si="19"/>
        <v>0</v>
      </c>
      <c r="AM34" s="46">
        <f t="shared" si="16"/>
        <v>0</v>
      </c>
    </row>
    <row r="35" spans="1:39" ht="30" customHeight="1" x14ac:dyDescent="0.35">
      <c r="A35" s="13">
        <v>1.17</v>
      </c>
      <c r="B35" s="516"/>
      <c r="C35" s="520"/>
      <c r="D35" s="527" t="s">
        <v>23</v>
      </c>
      <c r="E35" s="521" t="s">
        <v>22</v>
      </c>
      <c r="F35" s="10" t="s">
        <v>24</v>
      </c>
      <c r="G35" s="2" t="s">
        <v>9</v>
      </c>
      <c r="H35" s="2" t="s">
        <v>13</v>
      </c>
      <c r="I35" s="220"/>
      <c r="J35" s="221">
        <v>0</v>
      </c>
      <c r="K35" s="46">
        <f t="shared" si="17"/>
        <v>0</v>
      </c>
      <c r="L35" s="46">
        <f t="shared" si="18"/>
        <v>0</v>
      </c>
      <c r="M35" s="221">
        <v>0</v>
      </c>
      <c r="N35" s="46">
        <f t="shared" si="1"/>
        <v>0</v>
      </c>
      <c r="O35" s="46">
        <f t="shared" si="0"/>
        <v>0</v>
      </c>
      <c r="P35" s="221">
        <v>0</v>
      </c>
      <c r="Q35" s="46">
        <f t="shared" si="2"/>
        <v>0</v>
      </c>
      <c r="R35" s="46">
        <f t="shared" si="3"/>
        <v>0</v>
      </c>
      <c r="S35" s="221">
        <v>0</v>
      </c>
      <c r="T35" s="46">
        <f t="shared" si="4"/>
        <v>0</v>
      </c>
      <c r="U35" s="46">
        <f t="shared" si="5"/>
        <v>0</v>
      </c>
      <c r="V35" s="221">
        <v>0</v>
      </c>
      <c r="W35" s="46">
        <f t="shared" si="6"/>
        <v>0</v>
      </c>
      <c r="X35" s="46">
        <f t="shared" si="7"/>
        <v>0</v>
      </c>
      <c r="Y35" s="221">
        <v>0</v>
      </c>
      <c r="Z35" s="46">
        <f t="shared" si="8"/>
        <v>0</v>
      </c>
      <c r="AA35" s="46">
        <f t="shared" si="9"/>
        <v>0</v>
      </c>
      <c r="AB35" s="221">
        <v>0</v>
      </c>
      <c r="AC35" s="46">
        <f t="shared" si="10"/>
        <v>0</v>
      </c>
      <c r="AD35" s="46">
        <f t="shared" si="11"/>
        <v>0</v>
      </c>
      <c r="AE35" s="221">
        <v>0</v>
      </c>
      <c r="AF35" s="46">
        <f t="shared" si="12"/>
        <v>0</v>
      </c>
      <c r="AG35" s="46">
        <f t="shared" si="13"/>
        <v>0</v>
      </c>
      <c r="AH35" s="221">
        <v>0</v>
      </c>
      <c r="AI35" s="46">
        <f t="shared" si="14"/>
        <v>0</v>
      </c>
      <c r="AJ35" s="46">
        <f t="shared" si="15"/>
        <v>0</v>
      </c>
      <c r="AK35" s="221">
        <v>0</v>
      </c>
      <c r="AL35" s="46">
        <f t="shared" si="19"/>
        <v>0</v>
      </c>
      <c r="AM35" s="46">
        <f t="shared" si="16"/>
        <v>0</v>
      </c>
    </row>
    <row r="36" spans="1:39" ht="30" customHeight="1" x14ac:dyDescent="0.35">
      <c r="A36" s="13">
        <v>1.18</v>
      </c>
      <c r="B36" s="516"/>
      <c r="C36" s="520"/>
      <c r="D36" s="516"/>
      <c r="E36" s="522"/>
      <c r="F36" s="10" t="s">
        <v>24</v>
      </c>
      <c r="G36" s="2" t="s">
        <v>10</v>
      </c>
      <c r="H36" s="2" t="s">
        <v>13</v>
      </c>
      <c r="I36" s="220"/>
      <c r="J36" s="221">
        <v>0</v>
      </c>
      <c r="K36" s="46">
        <f t="shared" si="17"/>
        <v>0</v>
      </c>
      <c r="L36" s="46">
        <f t="shared" si="18"/>
        <v>0</v>
      </c>
      <c r="M36" s="221">
        <v>0</v>
      </c>
      <c r="N36" s="46">
        <f t="shared" si="1"/>
        <v>0</v>
      </c>
      <c r="O36" s="46">
        <f t="shared" si="0"/>
        <v>0</v>
      </c>
      <c r="P36" s="221">
        <v>0</v>
      </c>
      <c r="Q36" s="46">
        <f t="shared" si="2"/>
        <v>0</v>
      </c>
      <c r="R36" s="46">
        <f t="shared" si="3"/>
        <v>0</v>
      </c>
      <c r="S36" s="221">
        <v>0</v>
      </c>
      <c r="T36" s="46">
        <f t="shared" si="4"/>
        <v>0</v>
      </c>
      <c r="U36" s="46">
        <f t="shared" si="5"/>
        <v>0</v>
      </c>
      <c r="V36" s="221">
        <v>0</v>
      </c>
      <c r="W36" s="46">
        <f t="shared" si="6"/>
        <v>0</v>
      </c>
      <c r="X36" s="46">
        <f t="shared" si="7"/>
        <v>0</v>
      </c>
      <c r="Y36" s="221">
        <v>0</v>
      </c>
      <c r="Z36" s="46">
        <f t="shared" si="8"/>
        <v>0</v>
      </c>
      <c r="AA36" s="46">
        <f t="shared" si="9"/>
        <v>0</v>
      </c>
      <c r="AB36" s="221">
        <v>0</v>
      </c>
      <c r="AC36" s="46">
        <f t="shared" si="10"/>
        <v>0</v>
      </c>
      <c r="AD36" s="46">
        <f t="shared" si="11"/>
        <v>0</v>
      </c>
      <c r="AE36" s="221">
        <v>0</v>
      </c>
      <c r="AF36" s="46">
        <f t="shared" si="12"/>
        <v>0</v>
      </c>
      <c r="AG36" s="46">
        <f t="shared" si="13"/>
        <v>0</v>
      </c>
      <c r="AH36" s="221">
        <v>0</v>
      </c>
      <c r="AI36" s="46">
        <f t="shared" si="14"/>
        <v>0</v>
      </c>
      <c r="AJ36" s="46">
        <f t="shared" si="15"/>
        <v>0</v>
      </c>
      <c r="AK36" s="221">
        <v>0</v>
      </c>
      <c r="AL36" s="46">
        <f t="shared" si="19"/>
        <v>0</v>
      </c>
      <c r="AM36" s="46">
        <f t="shared" si="16"/>
        <v>0</v>
      </c>
    </row>
    <row r="37" spans="1:39" ht="30" customHeight="1" thickBot="1" x14ac:dyDescent="0.4">
      <c r="A37" s="13">
        <v>1.19</v>
      </c>
      <c r="B37" s="516"/>
      <c r="C37" s="520"/>
      <c r="D37" s="516"/>
      <c r="E37" s="522"/>
      <c r="F37" s="10" t="s">
        <v>24</v>
      </c>
      <c r="G37" s="2" t="s">
        <v>14</v>
      </c>
      <c r="H37" s="2" t="s">
        <v>13</v>
      </c>
      <c r="I37" s="238"/>
      <c r="J37" s="221">
        <v>0</v>
      </c>
      <c r="K37" s="46">
        <f t="shared" si="17"/>
        <v>0</v>
      </c>
      <c r="L37" s="46">
        <f t="shared" si="18"/>
        <v>0</v>
      </c>
      <c r="M37" s="221">
        <v>0</v>
      </c>
      <c r="N37" s="46">
        <f t="shared" si="1"/>
        <v>0</v>
      </c>
      <c r="O37" s="46">
        <f t="shared" si="0"/>
        <v>0</v>
      </c>
      <c r="P37" s="221">
        <v>0</v>
      </c>
      <c r="Q37" s="46">
        <f t="shared" si="2"/>
        <v>0</v>
      </c>
      <c r="R37" s="46">
        <f t="shared" si="3"/>
        <v>0</v>
      </c>
      <c r="S37" s="221">
        <v>0</v>
      </c>
      <c r="T37" s="46">
        <f t="shared" si="4"/>
        <v>0</v>
      </c>
      <c r="U37" s="46">
        <f t="shared" si="5"/>
        <v>0</v>
      </c>
      <c r="V37" s="221">
        <v>0</v>
      </c>
      <c r="W37" s="46">
        <f t="shared" si="6"/>
        <v>0</v>
      </c>
      <c r="X37" s="46">
        <f t="shared" si="7"/>
        <v>0</v>
      </c>
      <c r="Y37" s="221">
        <v>0</v>
      </c>
      <c r="Z37" s="260">
        <f t="shared" si="8"/>
        <v>0</v>
      </c>
      <c r="AA37" s="260">
        <f t="shared" si="9"/>
        <v>0</v>
      </c>
      <c r="AB37" s="259">
        <v>0</v>
      </c>
      <c r="AC37" s="260">
        <f t="shared" si="10"/>
        <v>0</v>
      </c>
      <c r="AD37" s="260">
        <f t="shared" si="11"/>
        <v>0</v>
      </c>
      <c r="AE37" s="259">
        <v>0</v>
      </c>
      <c r="AF37" s="260">
        <f t="shared" si="12"/>
        <v>0</v>
      </c>
      <c r="AG37" s="260">
        <f t="shared" si="13"/>
        <v>0</v>
      </c>
      <c r="AH37" s="259">
        <v>0</v>
      </c>
      <c r="AI37" s="260">
        <f t="shared" si="14"/>
        <v>0</v>
      </c>
      <c r="AJ37" s="260">
        <f t="shared" si="15"/>
        <v>0</v>
      </c>
      <c r="AK37" s="259">
        <v>0</v>
      </c>
      <c r="AL37" s="260">
        <f t="shared" si="19"/>
        <v>0</v>
      </c>
      <c r="AM37" s="260">
        <f t="shared" si="16"/>
        <v>0</v>
      </c>
    </row>
    <row r="38" spans="1:39" ht="30" customHeight="1" thickTop="1" x14ac:dyDescent="0.35">
      <c r="A38" s="4">
        <v>2.1</v>
      </c>
      <c r="B38" s="523" t="s">
        <v>186</v>
      </c>
      <c r="C38" s="547" t="s">
        <v>22</v>
      </c>
      <c r="D38" s="523" t="s">
        <v>25</v>
      </c>
      <c r="E38" s="523" t="s">
        <v>61</v>
      </c>
      <c r="F38" s="5" t="s">
        <v>8</v>
      </c>
      <c r="G38" s="5" t="s">
        <v>9</v>
      </c>
      <c r="H38" s="5" t="s">
        <v>13</v>
      </c>
      <c r="I38" s="256"/>
      <c r="J38" s="237">
        <v>0</v>
      </c>
      <c r="K38" s="41">
        <f t="shared" si="17"/>
        <v>0</v>
      </c>
      <c r="L38" s="41">
        <f t="shared" si="18"/>
        <v>0</v>
      </c>
      <c r="M38" s="237">
        <v>0</v>
      </c>
      <c r="N38" s="41">
        <f t="shared" si="1"/>
        <v>0</v>
      </c>
      <c r="O38" s="41">
        <f t="shared" si="0"/>
        <v>0</v>
      </c>
      <c r="P38" s="237">
        <v>0</v>
      </c>
      <c r="Q38" s="41">
        <f t="shared" si="2"/>
        <v>0</v>
      </c>
      <c r="R38" s="41">
        <f t="shared" si="3"/>
        <v>0</v>
      </c>
      <c r="S38" s="237">
        <v>0</v>
      </c>
      <c r="T38" s="41">
        <f t="shared" si="4"/>
        <v>0</v>
      </c>
      <c r="U38" s="41">
        <f t="shared" si="5"/>
        <v>0</v>
      </c>
      <c r="V38" s="237">
        <v>0</v>
      </c>
      <c r="W38" s="41">
        <f t="shared" si="6"/>
        <v>0</v>
      </c>
      <c r="X38" s="41">
        <f t="shared" si="7"/>
        <v>0</v>
      </c>
      <c r="Y38" s="237">
        <v>0</v>
      </c>
      <c r="Z38" s="258">
        <f t="shared" si="8"/>
        <v>0</v>
      </c>
      <c r="AA38" s="258">
        <f t="shared" si="9"/>
        <v>0</v>
      </c>
      <c r="AB38" s="257">
        <v>0</v>
      </c>
      <c r="AC38" s="258">
        <f t="shared" si="10"/>
        <v>0</v>
      </c>
      <c r="AD38" s="258">
        <f t="shared" si="11"/>
        <v>0</v>
      </c>
      <c r="AE38" s="257">
        <v>0</v>
      </c>
      <c r="AF38" s="258">
        <f t="shared" si="12"/>
        <v>0</v>
      </c>
      <c r="AG38" s="258">
        <f t="shared" si="13"/>
        <v>0</v>
      </c>
      <c r="AH38" s="257">
        <v>0</v>
      </c>
      <c r="AI38" s="258">
        <f t="shared" si="14"/>
        <v>0</v>
      </c>
      <c r="AJ38" s="258">
        <f t="shared" si="15"/>
        <v>0</v>
      </c>
      <c r="AK38" s="257">
        <v>0</v>
      </c>
      <c r="AL38" s="258">
        <f t="shared" si="19"/>
        <v>0</v>
      </c>
      <c r="AM38" s="258">
        <f t="shared" si="16"/>
        <v>0</v>
      </c>
    </row>
    <row r="39" spans="1:39" ht="30" customHeight="1" x14ac:dyDescent="0.35">
      <c r="A39" s="6">
        <v>2.2000000000000002</v>
      </c>
      <c r="B39" s="516"/>
      <c r="C39" s="522"/>
      <c r="D39" s="516"/>
      <c r="E39" s="516"/>
      <c r="F39" s="2" t="s">
        <v>8</v>
      </c>
      <c r="G39" s="2" t="s">
        <v>10</v>
      </c>
      <c r="H39" s="2" t="s">
        <v>13</v>
      </c>
      <c r="I39" s="220"/>
      <c r="J39" s="221">
        <v>0</v>
      </c>
      <c r="K39" s="46">
        <f t="shared" si="17"/>
        <v>0</v>
      </c>
      <c r="L39" s="46">
        <f t="shared" si="18"/>
        <v>0</v>
      </c>
      <c r="M39" s="221">
        <v>0</v>
      </c>
      <c r="N39" s="46">
        <f t="shared" si="1"/>
        <v>0</v>
      </c>
      <c r="O39" s="46">
        <f t="shared" si="0"/>
        <v>0</v>
      </c>
      <c r="P39" s="221">
        <v>0</v>
      </c>
      <c r="Q39" s="46">
        <f t="shared" si="2"/>
        <v>0</v>
      </c>
      <c r="R39" s="46">
        <f t="shared" si="3"/>
        <v>0</v>
      </c>
      <c r="S39" s="221">
        <v>0</v>
      </c>
      <c r="T39" s="46">
        <f t="shared" si="4"/>
        <v>0</v>
      </c>
      <c r="U39" s="46">
        <f t="shared" si="5"/>
        <v>0</v>
      </c>
      <c r="V39" s="221">
        <v>0</v>
      </c>
      <c r="W39" s="46">
        <f t="shared" si="6"/>
        <v>0</v>
      </c>
      <c r="X39" s="46">
        <f t="shared" si="7"/>
        <v>0</v>
      </c>
      <c r="Y39" s="221">
        <v>0</v>
      </c>
      <c r="Z39" s="46">
        <f t="shared" si="8"/>
        <v>0</v>
      </c>
      <c r="AA39" s="46">
        <f t="shared" si="9"/>
        <v>0</v>
      </c>
      <c r="AB39" s="221">
        <v>0</v>
      </c>
      <c r="AC39" s="46">
        <f t="shared" si="10"/>
        <v>0</v>
      </c>
      <c r="AD39" s="46">
        <f t="shared" si="11"/>
        <v>0</v>
      </c>
      <c r="AE39" s="221">
        <v>0</v>
      </c>
      <c r="AF39" s="46">
        <f t="shared" si="12"/>
        <v>0</v>
      </c>
      <c r="AG39" s="46">
        <f t="shared" si="13"/>
        <v>0</v>
      </c>
      <c r="AH39" s="221">
        <v>0</v>
      </c>
      <c r="AI39" s="46">
        <f t="shared" si="14"/>
        <v>0</v>
      </c>
      <c r="AJ39" s="46">
        <f t="shared" si="15"/>
        <v>0</v>
      </c>
      <c r="AK39" s="221">
        <v>0</v>
      </c>
      <c r="AL39" s="46">
        <f t="shared" si="19"/>
        <v>0</v>
      </c>
      <c r="AM39" s="46">
        <f t="shared" si="16"/>
        <v>0</v>
      </c>
    </row>
    <row r="40" spans="1:39" ht="30" customHeight="1" x14ac:dyDescent="0.35">
      <c r="A40" s="6">
        <v>2.2999999999999998</v>
      </c>
      <c r="B40" s="516"/>
      <c r="C40" s="522"/>
      <c r="D40" s="516"/>
      <c r="E40" s="516"/>
      <c r="F40" s="2" t="s">
        <v>8</v>
      </c>
      <c r="G40" s="2" t="s">
        <v>14</v>
      </c>
      <c r="H40" s="2" t="s">
        <v>13</v>
      </c>
      <c r="I40" s="220"/>
      <c r="J40" s="221">
        <v>0</v>
      </c>
      <c r="K40" s="46">
        <f t="shared" si="17"/>
        <v>0</v>
      </c>
      <c r="L40" s="46">
        <f t="shared" si="18"/>
        <v>0</v>
      </c>
      <c r="M40" s="221">
        <v>0</v>
      </c>
      <c r="N40" s="46">
        <f t="shared" si="1"/>
        <v>0</v>
      </c>
      <c r="O40" s="46">
        <f t="shared" si="0"/>
        <v>0</v>
      </c>
      <c r="P40" s="221">
        <v>0</v>
      </c>
      <c r="Q40" s="46">
        <f t="shared" si="2"/>
        <v>0</v>
      </c>
      <c r="R40" s="46">
        <f t="shared" si="3"/>
        <v>0</v>
      </c>
      <c r="S40" s="221">
        <v>0</v>
      </c>
      <c r="T40" s="46">
        <f t="shared" si="4"/>
        <v>0</v>
      </c>
      <c r="U40" s="46">
        <f t="shared" si="5"/>
        <v>0</v>
      </c>
      <c r="V40" s="221">
        <v>0</v>
      </c>
      <c r="W40" s="46">
        <f t="shared" si="6"/>
        <v>0</v>
      </c>
      <c r="X40" s="46">
        <f t="shared" si="7"/>
        <v>0</v>
      </c>
      <c r="Y40" s="221">
        <v>0</v>
      </c>
      <c r="Z40" s="46">
        <f t="shared" si="8"/>
        <v>0</v>
      </c>
      <c r="AA40" s="46">
        <f t="shared" si="9"/>
        <v>0</v>
      </c>
      <c r="AB40" s="221">
        <v>0</v>
      </c>
      <c r="AC40" s="46">
        <f t="shared" si="10"/>
        <v>0</v>
      </c>
      <c r="AD40" s="46">
        <f t="shared" si="11"/>
        <v>0</v>
      </c>
      <c r="AE40" s="221">
        <v>0</v>
      </c>
      <c r="AF40" s="46">
        <f t="shared" si="12"/>
        <v>0</v>
      </c>
      <c r="AG40" s="46">
        <f t="shared" si="13"/>
        <v>0</v>
      </c>
      <c r="AH40" s="221">
        <v>0</v>
      </c>
      <c r="AI40" s="46">
        <f t="shared" si="14"/>
        <v>0</v>
      </c>
      <c r="AJ40" s="46">
        <f t="shared" si="15"/>
        <v>0</v>
      </c>
      <c r="AK40" s="221">
        <v>0</v>
      </c>
      <c r="AL40" s="46">
        <f t="shared" si="19"/>
        <v>0</v>
      </c>
      <c r="AM40" s="46">
        <f t="shared" si="16"/>
        <v>0</v>
      </c>
    </row>
    <row r="41" spans="1:39" ht="30" customHeight="1" x14ac:dyDescent="0.35">
      <c r="A41" s="6">
        <v>2.4</v>
      </c>
      <c r="B41" s="516"/>
      <c r="C41" s="522"/>
      <c r="D41" s="516"/>
      <c r="E41" s="516"/>
      <c r="F41" s="10" t="s">
        <v>24</v>
      </c>
      <c r="G41" s="2" t="s">
        <v>9</v>
      </c>
      <c r="H41" s="2" t="s">
        <v>13</v>
      </c>
      <c r="I41" s="220"/>
      <c r="J41" s="221">
        <v>0</v>
      </c>
      <c r="K41" s="46">
        <f t="shared" si="17"/>
        <v>0</v>
      </c>
      <c r="L41" s="46">
        <f t="shared" si="18"/>
        <v>0</v>
      </c>
      <c r="M41" s="221">
        <v>0</v>
      </c>
      <c r="N41" s="46">
        <f t="shared" si="1"/>
        <v>0</v>
      </c>
      <c r="O41" s="46">
        <f t="shared" si="0"/>
        <v>0</v>
      </c>
      <c r="P41" s="221">
        <v>0</v>
      </c>
      <c r="Q41" s="46">
        <f t="shared" si="2"/>
        <v>0</v>
      </c>
      <c r="R41" s="46">
        <f t="shared" si="3"/>
        <v>0</v>
      </c>
      <c r="S41" s="221">
        <v>0</v>
      </c>
      <c r="T41" s="46">
        <f t="shared" si="4"/>
        <v>0</v>
      </c>
      <c r="U41" s="46">
        <f t="shared" si="5"/>
        <v>0</v>
      </c>
      <c r="V41" s="221">
        <v>0</v>
      </c>
      <c r="W41" s="46">
        <f t="shared" si="6"/>
        <v>0</v>
      </c>
      <c r="X41" s="46">
        <f t="shared" si="7"/>
        <v>0</v>
      </c>
      <c r="Y41" s="221">
        <v>0</v>
      </c>
      <c r="Z41" s="46">
        <f t="shared" si="8"/>
        <v>0</v>
      </c>
      <c r="AA41" s="46">
        <f t="shared" si="9"/>
        <v>0</v>
      </c>
      <c r="AB41" s="221">
        <v>0</v>
      </c>
      <c r="AC41" s="46">
        <f t="shared" si="10"/>
        <v>0</v>
      </c>
      <c r="AD41" s="46">
        <f t="shared" si="11"/>
        <v>0</v>
      </c>
      <c r="AE41" s="221">
        <v>0</v>
      </c>
      <c r="AF41" s="46">
        <f t="shared" si="12"/>
        <v>0</v>
      </c>
      <c r="AG41" s="46">
        <f t="shared" si="13"/>
        <v>0</v>
      </c>
      <c r="AH41" s="221">
        <v>0</v>
      </c>
      <c r="AI41" s="46">
        <f t="shared" si="14"/>
        <v>0</v>
      </c>
      <c r="AJ41" s="46">
        <f t="shared" si="15"/>
        <v>0</v>
      </c>
      <c r="AK41" s="221">
        <v>0</v>
      </c>
      <c r="AL41" s="46">
        <f t="shared" si="19"/>
        <v>0</v>
      </c>
      <c r="AM41" s="46">
        <f t="shared" si="16"/>
        <v>0</v>
      </c>
    </row>
    <row r="42" spans="1:39" ht="30" customHeight="1" x14ac:dyDescent="0.35">
      <c r="A42" s="6">
        <v>2.5</v>
      </c>
      <c r="B42" s="516"/>
      <c r="C42" s="522"/>
      <c r="D42" s="516"/>
      <c r="E42" s="516"/>
      <c r="F42" s="10" t="s">
        <v>24</v>
      </c>
      <c r="G42" s="2" t="s">
        <v>10</v>
      </c>
      <c r="H42" s="2" t="s">
        <v>13</v>
      </c>
      <c r="I42" s="220"/>
      <c r="J42" s="221">
        <v>0</v>
      </c>
      <c r="K42" s="46">
        <f t="shared" si="17"/>
        <v>0</v>
      </c>
      <c r="L42" s="46">
        <f t="shared" si="18"/>
        <v>0</v>
      </c>
      <c r="M42" s="221">
        <v>0</v>
      </c>
      <c r="N42" s="46">
        <f t="shared" si="1"/>
        <v>0</v>
      </c>
      <c r="O42" s="46">
        <f t="shared" si="0"/>
        <v>0</v>
      </c>
      <c r="P42" s="221">
        <v>0</v>
      </c>
      <c r="Q42" s="46">
        <f t="shared" si="2"/>
        <v>0</v>
      </c>
      <c r="R42" s="46">
        <f t="shared" si="3"/>
        <v>0</v>
      </c>
      <c r="S42" s="221">
        <v>0</v>
      </c>
      <c r="T42" s="46">
        <f t="shared" si="4"/>
        <v>0</v>
      </c>
      <c r="U42" s="46">
        <f t="shared" si="5"/>
        <v>0</v>
      </c>
      <c r="V42" s="221">
        <v>0</v>
      </c>
      <c r="W42" s="46">
        <f t="shared" si="6"/>
        <v>0</v>
      </c>
      <c r="X42" s="46">
        <f t="shared" si="7"/>
        <v>0</v>
      </c>
      <c r="Y42" s="221">
        <v>0</v>
      </c>
      <c r="Z42" s="46">
        <f t="shared" si="8"/>
        <v>0</v>
      </c>
      <c r="AA42" s="46">
        <f t="shared" si="9"/>
        <v>0</v>
      </c>
      <c r="AB42" s="221">
        <v>0</v>
      </c>
      <c r="AC42" s="46">
        <f t="shared" si="10"/>
        <v>0</v>
      </c>
      <c r="AD42" s="46">
        <f t="shared" si="11"/>
        <v>0</v>
      </c>
      <c r="AE42" s="221">
        <v>0</v>
      </c>
      <c r="AF42" s="46">
        <f t="shared" si="12"/>
        <v>0</v>
      </c>
      <c r="AG42" s="46">
        <f t="shared" si="13"/>
        <v>0</v>
      </c>
      <c r="AH42" s="221">
        <v>0</v>
      </c>
      <c r="AI42" s="46">
        <f t="shared" si="14"/>
        <v>0</v>
      </c>
      <c r="AJ42" s="46">
        <f t="shared" si="15"/>
        <v>0</v>
      </c>
      <c r="AK42" s="221">
        <v>0</v>
      </c>
      <c r="AL42" s="46">
        <f t="shared" si="19"/>
        <v>0</v>
      </c>
      <c r="AM42" s="46">
        <f t="shared" si="16"/>
        <v>0</v>
      </c>
    </row>
    <row r="43" spans="1:39" ht="30" customHeight="1" x14ac:dyDescent="0.35">
      <c r="A43" s="6">
        <v>2.6</v>
      </c>
      <c r="B43" s="516"/>
      <c r="C43" s="522"/>
      <c r="D43" s="517"/>
      <c r="E43" s="517"/>
      <c r="F43" s="10" t="s">
        <v>24</v>
      </c>
      <c r="G43" s="2" t="s">
        <v>14</v>
      </c>
      <c r="H43" s="2" t="s">
        <v>13</v>
      </c>
      <c r="I43" s="220"/>
      <c r="J43" s="221">
        <v>0</v>
      </c>
      <c r="K43" s="46">
        <f t="shared" si="17"/>
        <v>0</v>
      </c>
      <c r="L43" s="46">
        <f t="shared" si="18"/>
        <v>0</v>
      </c>
      <c r="M43" s="221">
        <v>0</v>
      </c>
      <c r="N43" s="46">
        <f t="shared" si="1"/>
        <v>0</v>
      </c>
      <c r="O43" s="46">
        <f t="shared" si="0"/>
        <v>0</v>
      </c>
      <c r="P43" s="221">
        <v>0</v>
      </c>
      <c r="Q43" s="46">
        <f t="shared" si="2"/>
        <v>0</v>
      </c>
      <c r="R43" s="46">
        <f t="shared" si="3"/>
        <v>0</v>
      </c>
      <c r="S43" s="221">
        <v>0</v>
      </c>
      <c r="T43" s="46">
        <f t="shared" si="4"/>
        <v>0</v>
      </c>
      <c r="U43" s="46">
        <f t="shared" si="5"/>
        <v>0</v>
      </c>
      <c r="V43" s="221">
        <v>0</v>
      </c>
      <c r="W43" s="46">
        <f t="shared" si="6"/>
        <v>0</v>
      </c>
      <c r="X43" s="46">
        <f t="shared" si="7"/>
        <v>0</v>
      </c>
      <c r="Y43" s="221">
        <v>0</v>
      </c>
      <c r="Z43" s="46">
        <f t="shared" si="8"/>
        <v>0</v>
      </c>
      <c r="AA43" s="46">
        <f t="shared" si="9"/>
        <v>0</v>
      </c>
      <c r="AB43" s="221">
        <v>0</v>
      </c>
      <c r="AC43" s="46">
        <f t="shared" si="10"/>
        <v>0</v>
      </c>
      <c r="AD43" s="46">
        <f t="shared" si="11"/>
        <v>0</v>
      </c>
      <c r="AE43" s="221">
        <v>0</v>
      </c>
      <c r="AF43" s="46">
        <f t="shared" si="12"/>
        <v>0</v>
      </c>
      <c r="AG43" s="46">
        <f t="shared" si="13"/>
        <v>0</v>
      </c>
      <c r="AH43" s="221">
        <v>0</v>
      </c>
      <c r="AI43" s="46">
        <f t="shared" si="14"/>
        <v>0</v>
      </c>
      <c r="AJ43" s="46">
        <f t="shared" si="15"/>
        <v>0</v>
      </c>
      <c r="AK43" s="221">
        <v>0</v>
      </c>
      <c r="AL43" s="46">
        <f t="shared" si="19"/>
        <v>0</v>
      </c>
      <c r="AM43" s="46">
        <f t="shared" si="16"/>
        <v>0</v>
      </c>
    </row>
    <row r="44" spans="1:39" ht="30" customHeight="1" x14ac:dyDescent="0.35">
      <c r="A44" s="6">
        <v>2.7</v>
      </c>
      <c r="B44" s="516"/>
      <c r="C44" s="522"/>
      <c r="D44" s="527" t="s">
        <v>23</v>
      </c>
      <c r="E44" s="521" t="s">
        <v>22</v>
      </c>
      <c r="F44" s="10" t="s">
        <v>24</v>
      </c>
      <c r="G44" s="2" t="s">
        <v>9</v>
      </c>
      <c r="H44" s="2" t="s">
        <v>13</v>
      </c>
      <c r="I44" s="220"/>
      <c r="J44" s="221">
        <v>0</v>
      </c>
      <c r="K44" s="46">
        <f t="shared" si="17"/>
        <v>0</v>
      </c>
      <c r="L44" s="46">
        <f t="shared" si="18"/>
        <v>0</v>
      </c>
      <c r="M44" s="221">
        <v>0</v>
      </c>
      <c r="N44" s="46">
        <f t="shared" si="1"/>
        <v>0</v>
      </c>
      <c r="O44" s="46">
        <f t="shared" si="0"/>
        <v>0</v>
      </c>
      <c r="P44" s="221">
        <v>0</v>
      </c>
      <c r="Q44" s="46">
        <f t="shared" si="2"/>
        <v>0</v>
      </c>
      <c r="R44" s="46">
        <f t="shared" si="3"/>
        <v>0</v>
      </c>
      <c r="S44" s="221">
        <v>0</v>
      </c>
      <c r="T44" s="46">
        <f t="shared" si="4"/>
        <v>0</v>
      </c>
      <c r="U44" s="46">
        <f t="shared" si="5"/>
        <v>0</v>
      </c>
      <c r="V44" s="221">
        <v>0</v>
      </c>
      <c r="W44" s="46">
        <f t="shared" si="6"/>
        <v>0</v>
      </c>
      <c r="X44" s="46">
        <f t="shared" si="7"/>
        <v>0</v>
      </c>
      <c r="Y44" s="221">
        <v>0</v>
      </c>
      <c r="Z44" s="46">
        <f t="shared" si="8"/>
        <v>0</v>
      </c>
      <c r="AA44" s="46">
        <f t="shared" si="9"/>
        <v>0</v>
      </c>
      <c r="AB44" s="221">
        <v>0</v>
      </c>
      <c r="AC44" s="46">
        <f t="shared" si="10"/>
        <v>0</v>
      </c>
      <c r="AD44" s="46">
        <f t="shared" si="11"/>
        <v>0</v>
      </c>
      <c r="AE44" s="221">
        <v>0</v>
      </c>
      <c r="AF44" s="46">
        <f t="shared" si="12"/>
        <v>0</v>
      </c>
      <c r="AG44" s="46">
        <f t="shared" si="13"/>
        <v>0</v>
      </c>
      <c r="AH44" s="221">
        <v>0</v>
      </c>
      <c r="AI44" s="46">
        <f t="shared" si="14"/>
        <v>0</v>
      </c>
      <c r="AJ44" s="46">
        <f t="shared" si="15"/>
        <v>0</v>
      </c>
      <c r="AK44" s="221">
        <v>0</v>
      </c>
      <c r="AL44" s="46">
        <f t="shared" si="19"/>
        <v>0</v>
      </c>
      <c r="AM44" s="46">
        <f t="shared" si="16"/>
        <v>0</v>
      </c>
    </row>
    <row r="45" spans="1:39" ht="30" customHeight="1" x14ac:dyDescent="0.35">
      <c r="A45" s="6">
        <v>2.8</v>
      </c>
      <c r="B45" s="516"/>
      <c r="C45" s="522"/>
      <c r="D45" s="516"/>
      <c r="E45" s="522"/>
      <c r="F45" s="10" t="s">
        <v>24</v>
      </c>
      <c r="G45" s="2" t="s">
        <v>10</v>
      </c>
      <c r="H45" s="2" t="s">
        <v>13</v>
      </c>
      <c r="I45" s="220"/>
      <c r="J45" s="221">
        <v>0</v>
      </c>
      <c r="K45" s="46">
        <f t="shared" si="17"/>
        <v>0</v>
      </c>
      <c r="L45" s="46">
        <f t="shared" si="18"/>
        <v>0</v>
      </c>
      <c r="M45" s="221">
        <v>0</v>
      </c>
      <c r="N45" s="46">
        <f t="shared" si="1"/>
        <v>0</v>
      </c>
      <c r="O45" s="46">
        <f t="shared" si="0"/>
        <v>0</v>
      </c>
      <c r="P45" s="221">
        <v>0</v>
      </c>
      <c r="Q45" s="46">
        <f t="shared" si="2"/>
        <v>0</v>
      </c>
      <c r="R45" s="46">
        <f t="shared" si="3"/>
        <v>0</v>
      </c>
      <c r="S45" s="221">
        <v>0</v>
      </c>
      <c r="T45" s="46">
        <f t="shared" si="4"/>
        <v>0</v>
      </c>
      <c r="U45" s="46">
        <f t="shared" si="5"/>
        <v>0</v>
      </c>
      <c r="V45" s="221">
        <v>0</v>
      </c>
      <c r="W45" s="46">
        <f t="shared" si="6"/>
        <v>0</v>
      </c>
      <c r="X45" s="46">
        <f t="shared" si="7"/>
        <v>0</v>
      </c>
      <c r="Y45" s="221">
        <v>0</v>
      </c>
      <c r="Z45" s="46">
        <f t="shared" si="8"/>
        <v>0</v>
      </c>
      <c r="AA45" s="46">
        <f t="shared" si="9"/>
        <v>0</v>
      </c>
      <c r="AB45" s="221">
        <v>0</v>
      </c>
      <c r="AC45" s="46">
        <f t="shared" si="10"/>
        <v>0</v>
      </c>
      <c r="AD45" s="46">
        <f t="shared" si="11"/>
        <v>0</v>
      </c>
      <c r="AE45" s="221">
        <v>0</v>
      </c>
      <c r="AF45" s="46">
        <f t="shared" si="12"/>
        <v>0</v>
      </c>
      <c r="AG45" s="46">
        <f t="shared" si="13"/>
        <v>0</v>
      </c>
      <c r="AH45" s="221">
        <v>0</v>
      </c>
      <c r="AI45" s="46">
        <f t="shared" si="14"/>
        <v>0</v>
      </c>
      <c r="AJ45" s="46">
        <f t="shared" si="15"/>
        <v>0</v>
      </c>
      <c r="AK45" s="221">
        <v>0</v>
      </c>
      <c r="AL45" s="46">
        <f t="shared" si="19"/>
        <v>0</v>
      </c>
      <c r="AM45" s="46">
        <f t="shared" si="16"/>
        <v>0</v>
      </c>
    </row>
    <row r="46" spans="1:39" ht="30" customHeight="1" thickBot="1" x14ac:dyDescent="0.4">
      <c r="A46" s="6">
        <v>2.9</v>
      </c>
      <c r="B46" s="516"/>
      <c r="C46" s="522"/>
      <c r="D46" s="517"/>
      <c r="E46" s="522"/>
      <c r="F46" s="10" t="s">
        <v>24</v>
      </c>
      <c r="G46" s="2" t="s">
        <v>14</v>
      </c>
      <c r="H46" s="2" t="s">
        <v>13</v>
      </c>
      <c r="I46" s="220"/>
      <c r="J46" s="221">
        <v>0</v>
      </c>
      <c r="K46" s="46">
        <f t="shared" si="17"/>
        <v>0</v>
      </c>
      <c r="L46" s="46">
        <f t="shared" si="18"/>
        <v>0</v>
      </c>
      <c r="M46" s="221">
        <v>0</v>
      </c>
      <c r="N46" s="46">
        <f t="shared" si="1"/>
        <v>0</v>
      </c>
      <c r="O46" s="46">
        <f t="shared" si="0"/>
        <v>0</v>
      </c>
      <c r="P46" s="221">
        <v>0</v>
      </c>
      <c r="Q46" s="46">
        <f t="shared" si="2"/>
        <v>0</v>
      </c>
      <c r="R46" s="46">
        <f t="shared" si="3"/>
        <v>0</v>
      </c>
      <c r="S46" s="221">
        <v>0</v>
      </c>
      <c r="T46" s="46">
        <f t="shared" si="4"/>
        <v>0</v>
      </c>
      <c r="U46" s="46">
        <f t="shared" si="5"/>
        <v>0</v>
      </c>
      <c r="V46" s="221">
        <v>0</v>
      </c>
      <c r="W46" s="46">
        <f t="shared" si="6"/>
        <v>0</v>
      </c>
      <c r="X46" s="46">
        <f t="shared" si="7"/>
        <v>0</v>
      </c>
      <c r="Y46" s="221">
        <v>0</v>
      </c>
      <c r="Z46" s="260">
        <f t="shared" si="8"/>
        <v>0</v>
      </c>
      <c r="AA46" s="260">
        <f t="shared" si="9"/>
        <v>0</v>
      </c>
      <c r="AB46" s="259">
        <v>0</v>
      </c>
      <c r="AC46" s="260">
        <f t="shared" si="10"/>
        <v>0</v>
      </c>
      <c r="AD46" s="260">
        <f t="shared" si="11"/>
        <v>0</v>
      </c>
      <c r="AE46" s="259">
        <v>0</v>
      </c>
      <c r="AF46" s="260">
        <f t="shared" si="12"/>
        <v>0</v>
      </c>
      <c r="AG46" s="260">
        <f t="shared" si="13"/>
        <v>0</v>
      </c>
      <c r="AH46" s="259">
        <v>0</v>
      </c>
      <c r="AI46" s="260">
        <f t="shared" si="14"/>
        <v>0</v>
      </c>
      <c r="AJ46" s="260">
        <f t="shared" si="15"/>
        <v>0</v>
      </c>
      <c r="AK46" s="259">
        <v>0</v>
      </c>
      <c r="AL46" s="260">
        <f t="shared" si="19"/>
        <v>0</v>
      </c>
      <c r="AM46" s="260">
        <f t="shared" si="16"/>
        <v>0</v>
      </c>
    </row>
    <row r="47" spans="1:39" ht="30" customHeight="1" thickTop="1" x14ac:dyDescent="0.35">
      <c r="A47" s="4">
        <v>3.1</v>
      </c>
      <c r="B47" s="523" t="s">
        <v>28</v>
      </c>
      <c r="C47" s="537" t="s">
        <v>4</v>
      </c>
      <c r="D47" s="523" t="s">
        <v>25</v>
      </c>
      <c r="E47" s="523" t="s">
        <v>61</v>
      </c>
      <c r="F47" s="5" t="s">
        <v>8</v>
      </c>
      <c r="G47" s="5" t="s">
        <v>9</v>
      </c>
      <c r="H47" s="5" t="s">
        <v>13</v>
      </c>
      <c r="I47" s="236"/>
      <c r="J47" s="237">
        <v>0</v>
      </c>
      <c r="K47" s="41">
        <f t="shared" si="17"/>
        <v>0</v>
      </c>
      <c r="L47" s="41">
        <f t="shared" si="18"/>
        <v>0</v>
      </c>
      <c r="M47" s="237">
        <v>0</v>
      </c>
      <c r="N47" s="41">
        <f t="shared" si="1"/>
        <v>0</v>
      </c>
      <c r="O47" s="41">
        <f t="shared" si="0"/>
        <v>0</v>
      </c>
      <c r="P47" s="237">
        <v>0</v>
      </c>
      <c r="Q47" s="41">
        <f t="shared" si="2"/>
        <v>0</v>
      </c>
      <c r="R47" s="41">
        <f t="shared" si="3"/>
        <v>0</v>
      </c>
      <c r="S47" s="237">
        <v>0</v>
      </c>
      <c r="T47" s="41">
        <f t="shared" si="4"/>
        <v>0</v>
      </c>
      <c r="U47" s="41">
        <f t="shared" si="5"/>
        <v>0</v>
      </c>
      <c r="V47" s="237">
        <v>0</v>
      </c>
      <c r="W47" s="41">
        <f t="shared" si="6"/>
        <v>0</v>
      </c>
      <c r="X47" s="41">
        <f t="shared" si="7"/>
        <v>0</v>
      </c>
      <c r="Y47" s="237">
        <v>0</v>
      </c>
      <c r="Z47" s="258">
        <f t="shared" si="8"/>
        <v>0</v>
      </c>
      <c r="AA47" s="258">
        <f t="shared" si="9"/>
        <v>0</v>
      </c>
      <c r="AB47" s="257">
        <v>0</v>
      </c>
      <c r="AC47" s="258">
        <f t="shared" si="10"/>
        <v>0</v>
      </c>
      <c r="AD47" s="258">
        <f t="shared" si="11"/>
        <v>0</v>
      </c>
      <c r="AE47" s="257">
        <v>0</v>
      </c>
      <c r="AF47" s="258">
        <f t="shared" si="12"/>
        <v>0</v>
      </c>
      <c r="AG47" s="258">
        <f t="shared" si="13"/>
        <v>0</v>
      </c>
      <c r="AH47" s="257">
        <v>0</v>
      </c>
      <c r="AI47" s="258">
        <f t="shared" si="14"/>
        <v>0</v>
      </c>
      <c r="AJ47" s="258">
        <f t="shared" si="15"/>
        <v>0</v>
      </c>
      <c r="AK47" s="257">
        <v>0</v>
      </c>
      <c r="AL47" s="258">
        <f t="shared" si="19"/>
        <v>0</v>
      </c>
      <c r="AM47" s="258">
        <f t="shared" si="16"/>
        <v>0</v>
      </c>
    </row>
    <row r="48" spans="1:39" ht="30" customHeight="1" x14ac:dyDescent="0.35">
      <c r="A48" s="6">
        <v>3.2</v>
      </c>
      <c r="B48" s="516"/>
      <c r="C48" s="520"/>
      <c r="D48" s="516"/>
      <c r="E48" s="516"/>
      <c r="F48" s="2" t="s">
        <v>8</v>
      </c>
      <c r="G48" s="2" t="s">
        <v>10</v>
      </c>
      <c r="H48" s="2" t="s">
        <v>13</v>
      </c>
      <c r="I48" s="220"/>
      <c r="J48" s="221">
        <v>0</v>
      </c>
      <c r="K48" s="46">
        <f t="shared" si="17"/>
        <v>0</v>
      </c>
      <c r="L48" s="46">
        <f t="shared" si="18"/>
        <v>0</v>
      </c>
      <c r="M48" s="221">
        <v>0</v>
      </c>
      <c r="N48" s="46">
        <f t="shared" si="1"/>
        <v>0</v>
      </c>
      <c r="O48" s="46">
        <f t="shared" si="0"/>
        <v>0</v>
      </c>
      <c r="P48" s="221">
        <v>0</v>
      </c>
      <c r="Q48" s="46">
        <f t="shared" si="2"/>
        <v>0</v>
      </c>
      <c r="R48" s="46">
        <f t="shared" si="3"/>
        <v>0</v>
      </c>
      <c r="S48" s="221">
        <v>0</v>
      </c>
      <c r="T48" s="46">
        <f t="shared" si="4"/>
        <v>0</v>
      </c>
      <c r="U48" s="46">
        <f t="shared" si="5"/>
        <v>0</v>
      </c>
      <c r="V48" s="221">
        <v>0</v>
      </c>
      <c r="W48" s="46">
        <f t="shared" si="6"/>
        <v>0</v>
      </c>
      <c r="X48" s="46">
        <f t="shared" si="7"/>
        <v>0</v>
      </c>
      <c r="Y48" s="221">
        <v>0</v>
      </c>
      <c r="Z48" s="46">
        <f t="shared" si="8"/>
        <v>0</v>
      </c>
      <c r="AA48" s="46">
        <f t="shared" si="9"/>
        <v>0</v>
      </c>
      <c r="AB48" s="221">
        <v>0</v>
      </c>
      <c r="AC48" s="46">
        <f t="shared" si="10"/>
        <v>0</v>
      </c>
      <c r="AD48" s="46">
        <f t="shared" si="11"/>
        <v>0</v>
      </c>
      <c r="AE48" s="221">
        <v>0</v>
      </c>
      <c r="AF48" s="46">
        <f t="shared" si="12"/>
        <v>0</v>
      </c>
      <c r="AG48" s="46">
        <f t="shared" si="13"/>
        <v>0</v>
      </c>
      <c r="AH48" s="221">
        <v>0</v>
      </c>
      <c r="AI48" s="46">
        <f t="shared" si="14"/>
        <v>0</v>
      </c>
      <c r="AJ48" s="46">
        <f t="shared" si="15"/>
        <v>0</v>
      </c>
      <c r="AK48" s="221">
        <v>0</v>
      </c>
      <c r="AL48" s="46">
        <f t="shared" si="19"/>
        <v>0</v>
      </c>
      <c r="AM48" s="46">
        <f t="shared" si="16"/>
        <v>0</v>
      </c>
    </row>
    <row r="49" spans="1:478" ht="30" customHeight="1" x14ac:dyDescent="0.35">
      <c r="A49" s="6">
        <v>3.3</v>
      </c>
      <c r="B49" s="516"/>
      <c r="C49" s="520"/>
      <c r="D49" s="516"/>
      <c r="E49" s="516"/>
      <c r="F49" s="2" t="s">
        <v>8</v>
      </c>
      <c r="G49" s="2" t="s">
        <v>14</v>
      </c>
      <c r="H49" s="2" t="s">
        <v>13</v>
      </c>
      <c r="I49" s="220"/>
      <c r="J49" s="221">
        <v>0</v>
      </c>
      <c r="K49" s="46">
        <f t="shared" si="17"/>
        <v>0</v>
      </c>
      <c r="L49" s="46">
        <f t="shared" si="18"/>
        <v>0</v>
      </c>
      <c r="M49" s="221">
        <v>0</v>
      </c>
      <c r="N49" s="46">
        <f t="shared" si="1"/>
        <v>0</v>
      </c>
      <c r="O49" s="46">
        <f t="shared" si="0"/>
        <v>0</v>
      </c>
      <c r="P49" s="221">
        <v>0</v>
      </c>
      <c r="Q49" s="46">
        <f t="shared" si="2"/>
        <v>0</v>
      </c>
      <c r="R49" s="46">
        <f t="shared" si="3"/>
        <v>0</v>
      </c>
      <c r="S49" s="221">
        <v>0</v>
      </c>
      <c r="T49" s="46">
        <f t="shared" si="4"/>
        <v>0</v>
      </c>
      <c r="U49" s="46">
        <f t="shared" si="5"/>
        <v>0</v>
      </c>
      <c r="V49" s="221">
        <v>0</v>
      </c>
      <c r="W49" s="46">
        <f t="shared" si="6"/>
        <v>0</v>
      </c>
      <c r="X49" s="46">
        <f t="shared" si="7"/>
        <v>0</v>
      </c>
      <c r="Y49" s="221">
        <v>0</v>
      </c>
      <c r="Z49" s="46">
        <f t="shared" si="8"/>
        <v>0</v>
      </c>
      <c r="AA49" s="46">
        <f t="shared" si="9"/>
        <v>0</v>
      </c>
      <c r="AB49" s="221">
        <v>0</v>
      </c>
      <c r="AC49" s="46">
        <f t="shared" si="10"/>
        <v>0</v>
      </c>
      <c r="AD49" s="46">
        <f t="shared" si="11"/>
        <v>0</v>
      </c>
      <c r="AE49" s="221">
        <v>0</v>
      </c>
      <c r="AF49" s="46">
        <f t="shared" si="12"/>
        <v>0</v>
      </c>
      <c r="AG49" s="46">
        <f t="shared" si="13"/>
        <v>0</v>
      </c>
      <c r="AH49" s="221">
        <v>0</v>
      </c>
      <c r="AI49" s="46">
        <f t="shared" si="14"/>
        <v>0</v>
      </c>
      <c r="AJ49" s="46">
        <f t="shared" si="15"/>
        <v>0</v>
      </c>
      <c r="AK49" s="221">
        <v>0</v>
      </c>
      <c r="AL49" s="46">
        <f t="shared" si="19"/>
        <v>0</v>
      </c>
      <c r="AM49" s="46">
        <f t="shared" si="16"/>
        <v>0</v>
      </c>
    </row>
    <row r="50" spans="1:478" ht="30" customHeight="1" x14ac:dyDescent="0.35">
      <c r="A50" s="6">
        <v>3.4</v>
      </c>
      <c r="B50" s="516"/>
      <c r="C50" s="520"/>
      <c r="D50" s="516"/>
      <c r="E50" s="516"/>
      <c r="F50" s="10" t="s">
        <v>24</v>
      </c>
      <c r="G50" s="2" t="s">
        <v>9</v>
      </c>
      <c r="H50" s="2" t="s">
        <v>13</v>
      </c>
      <c r="I50" s="220"/>
      <c r="J50" s="221">
        <v>0</v>
      </c>
      <c r="K50" s="46">
        <f t="shared" si="17"/>
        <v>0</v>
      </c>
      <c r="L50" s="46">
        <f t="shared" si="18"/>
        <v>0</v>
      </c>
      <c r="M50" s="221">
        <v>0</v>
      </c>
      <c r="N50" s="46">
        <f t="shared" si="1"/>
        <v>0</v>
      </c>
      <c r="O50" s="46">
        <f t="shared" si="0"/>
        <v>0</v>
      </c>
      <c r="P50" s="221">
        <v>0</v>
      </c>
      <c r="Q50" s="46">
        <f t="shared" si="2"/>
        <v>0</v>
      </c>
      <c r="R50" s="46">
        <f t="shared" si="3"/>
        <v>0</v>
      </c>
      <c r="S50" s="221">
        <v>0</v>
      </c>
      <c r="T50" s="46">
        <f t="shared" si="4"/>
        <v>0</v>
      </c>
      <c r="U50" s="46">
        <f t="shared" si="5"/>
        <v>0</v>
      </c>
      <c r="V50" s="221">
        <v>0</v>
      </c>
      <c r="W50" s="46">
        <f t="shared" si="6"/>
        <v>0</v>
      </c>
      <c r="X50" s="46">
        <f t="shared" si="7"/>
        <v>0</v>
      </c>
      <c r="Y50" s="221">
        <v>0</v>
      </c>
      <c r="Z50" s="46">
        <f t="shared" si="8"/>
        <v>0</v>
      </c>
      <c r="AA50" s="46">
        <f t="shared" si="9"/>
        <v>0</v>
      </c>
      <c r="AB50" s="221">
        <v>0</v>
      </c>
      <c r="AC50" s="46">
        <f t="shared" si="10"/>
        <v>0</v>
      </c>
      <c r="AD50" s="46">
        <f t="shared" si="11"/>
        <v>0</v>
      </c>
      <c r="AE50" s="221">
        <v>0</v>
      </c>
      <c r="AF50" s="46">
        <f t="shared" si="12"/>
        <v>0</v>
      </c>
      <c r="AG50" s="46">
        <f t="shared" si="13"/>
        <v>0</v>
      </c>
      <c r="AH50" s="221">
        <v>0</v>
      </c>
      <c r="AI50" s="46">
        <f t="shared" si="14"/>
        <v>0</v>
      </c>
      <c r="AJ50" s="46">
        <f t="shared" si="15"/>
        <v>0</v>
      </c>
      <c r="AK50" s="221">
        <v>0</v>
      </c>
      <c r="AL50" s="46">
        <f t="shared" si="19"/>
        <v>0</v>
      </c>
      <c r="AM50" s="46">
        <f t="shared" si="16"/>
        <v>0</v>
      </c>
    </row>
    <row r="51" spans="1:478" ht="30" customHeight="1" x14ac:dyDescent="0.35">
      <c r="A51" s="6">
        <v>3.5</v>
      </c>
      <c r="B51" s="516"/>
      <c r="C51" s="520"/>
      <c r="D51" s="516"/>
      <c r="E51" s="516"/>
      <c r="F51" s="10" t="s">
        <v>24</v>
      </c>
      <c r="G51" s="2" t="s">
        <v>10</v>
      </c>
      <c r="H51" s="2" t="s">
        <v>13</v>
      </c>
      <c r="I51" s="220"/>
      <c r="J51" s="221">
        <v>0</v>
      </c>
      <c r="K51" s="46">
        <f t="shared" si="17"/>
        <v>0</v>
      </c>
      <c r="L51" s="46">
        <f t="shared" si="18"/>
        <v>0</v>
      </c>
      <c r="M51" s="221">
        <v>0</v>
      </c>
      <c r="N51" s="46">
        <f t="shared" si="1"/>
        <v>0</v>
      </c>
      <c r="O51" s="46">
        <f t="shared" si="0"/>
        <v>0</v>
      </c>
      <c r="P51" s="221">
        <v>0</v>
      </c>
      <c r="Q51" s="46">
        <f t="shared" si="2"/>
        <v>0</v>
      </c>
      <c r="R51" s="46">
        <f t="shared" si="3"/>
        <v>0</v>
      </c>
      <c r="S51" s="221">
        <v>0</v>
      </c>
      <c r="T51" s="46">
        <f t="shared" si="4"/>
        <v>0</v>
      </c>
      <c r="U51" s="46">
        <f t="shared" si="5"/>
        <v>0</v>
      </c>
      <c r="V51" s="221">
        <v>0</v>
      </c>
      <c r="W51" s="46">
        <f t="shared" si="6"/>
        <v>0</v>
      </c>
      <c r="X51" s="46">
        <f t="shared" si="7"/>
        <v>0</v>
      </c>
      <c r="Y51" s="221">
        <v>0</v>
      </c>
      <c r="Z51" s="46">
        <f t="shared" si="8"/>
        <v>0</v>
      </c>
      <c r="AA51" s="46">
        <f t="shared" si="9"/>
        <v>0</v>
      </c>
      <c r="AB51" s="221">
        <v>0</v>
      </c>
      <c r="AC51" s="46">
        <f t="shared" si="10"/>
        <v>0</v>
      </c>
      <c r="AD51" s="46">
        <f t="shared" si="11"/>
        <v>0</v>
      </c>
      <c r="AE51" s="221">
        <v>0</v>
      </c>
      <c r="AF51" s="46">
        <f t="shared" si="12"/>
        <v>0</v>
      </c>
      <c r="AG51" s="46">
        <f t="shared" si="13"/>
        <v>0</v>
      </c>
      <c r="AH51" s="221">
        <v>0</v>
      </c>
      <c r="AI51" s="46">
        <f t="shared" si="14"/>
        <v>0</v>
      </c>
      <c r="AJ51" s="46">
        <f t="shared" si="15"/>
        <v>0</v>
      </c>
      <c r="AK51" s="221">
        <v>0</v>
      </c>
      <c r="AL51" s="46">
        <f t="shared" si="19"/>
        <v>0</v>
      </c>
      <c r="AM51" s="46">
        <f t="shared" si="16"/>
        <v>0</v>
      </c>
    </row>
    <row r="52" spans="1:478" ht="30" customHeight="1" x14ac:dyDescent="0.35">
      <c r="A52" s="6">
        <v>3.6</v>
      </c>
      <c r="B52" s="516"/>
      <c r="C52" s="520"/>
      <c r="D52" s="517"/>
      <c r="E52" s="517"/>
      <c r="F52" s="10" t="s">
        <v>24</v>
      </c>
      <c r="G52" s="2" t="s">
        <v>14</v>
      </c>
      <c r="H52" s="2" t="s">
        <v>13</v>
      </c>
      <c r="I52" s="220"/>
      <c r="J52" s="221">
        <v>0</v>
      </c>
      <c r="K52" s="46">
        <f t="shared" si="17"/>
        <v>0</v>
      </c>
      <c r="L52" s="46">
        <f t="shared" si="18"/>
        <v>0</v>
      </c>
      <c r="M52" s="221">
        <v>0</v>
      </c>
      <c r="N52" s="46">
        <f t="shared" si="1"/>
        <v>0</v>
      </c>
      <c r="O52" s="46">
        <f t="shared" si="0"/>
        <v>0</v>
      </c>
      <c r="P52" s="221">
        <v>0</v>
      </c>
      <c r="Q52" s="46">
        <f t="shared" si="2"/>
        <v>0</v>
      </c>
      <c r="R52" s="46">
        <f t="shared" si="3"/>
        <v>0</v>
      </c>
      <c r="S52" s="221">
        <v>0</v>
      </c>
      <c r="T52" s="46">
        <f t="shared" si="4"/>
        <v>0</v>
      </c>
      <c r="U52" s="46">
        <f t="shared" si="5"/>
        <v>0</v>
      </c>
      <c r="V52" s="221">
        <v>0</v>
      </c>
      <c r="W52" s="46">
        <f t="shared" si="6"/>
        <v>0</v>
      </c>
      <c r="X52" s="46">
        <f t="shared" si="7"/>
        <v>0</v>
      </c>
      <c r="Y52" s="221">
        <v>0</v>
      </c>
      <c r="Z52" s="46">
        <f t="shared" si="8"/>
        <v>0</v>
      </c>
      <c r="AA52" s="46">
        <f t="shared" si="9"/>
        <v>0</v>
      </c>
      <c r="AB52" s="221">
        <v>0</v>
      </c>
      <c r="AC52" s="46">
        <f t="shared" si="10"/>
        <v>0</v>
      </c>
      <c r="AD52" s="46">
        <f t="shared" si="11"/>
        <v>0</v>
      </c>
      <c r="AE52" s="221">
        <v>0</v>
      </c>
      <c r="AF52" s="46">
        <f t="shared" si="12"/>
        <v>0</v>
      </c>
      <c r="AG52" s="46">
        <f t="shared" si="13"/>
        <v>0</v>
      </c>
      <c r="AH52" s="221">
        <v>0</v>
      </c>
      <c r="AI52" s="46">
        <f t="shared" si="14"/>
        <v>0</v>
      </c>
      <c r="AJ52" s="46">
        <f t="shared" si="15"/>
        <v>0</v>
      </c>
      <c r="AK52" s="221">
        <v>0</v>
      </c>
      <c r="AL52" s="46">
        <f t="shared" si="19"/>
        <v>0</v>
      </c>
      <c r="AM52" s="46">
        <f t="shared" si="16"/>
        <v>0</v>
      </c>
    </row>
    <row r="53" spans="1:478" ht="30" customHeight="1" x14ac:dyDescent="0.35">
      <c r="A53" s="6">
        <v>3.7</v>
      </c>
      <c r="B53" s="516"/>
      <c r="C53" s="520"/>
      <c r="D53" s="527" t="s">
        <v>23</v>
      </c>
      <c r="E53" s="521" t="s">
        <v>22</v>
      </c>
      <c r="F53" s="10" t="s">
        <v>24</v>
      </c>
      <c r="G53" s="2" t="s">
        <v>9</v>
      </c>
      <c r="H53" s="2" t="s">
        <v>13</v>
      </c>
      <c r="I53" s="220"/>
      <c r="J53" s="221">
        <v>0</v>
      </c>
      <c r="K53" s="46">
        <f t="shared" si="17"/>
        <v>0</v>
      </c>
      <c r="L53" s="46">
        <f t="shared" si="18"/>
        <v>0</v>
      </c>
      <c r="M53" s="221">
        <v>0</v>
      </c>
      <c r="N53" s="46">
        <f t="shared" si="1"/>
        <v>0</v>
      </c>
      <c r="O53" s="46">
        <f t="shared" si="0"/>
        <v>0</v>
      </c>
      <c r="P53" s="221">
        <v>0</v>
      </c>
      <c r="Q53" s="46">
        <f t="shared" si="2"/>
        <v>0</v>
      </c>
      <c r="R53" s="46">
        <f t="shared" si="3"/>
        <v>0</v>
      </c>
      <c r="S53" s="221">
        <v>0</v>
      </c>
      <c r="T53" s="46">
        <f t="shared" si="4"/>
        <v>0</v>
      </c>
      <c r="U53" s="46">
        <f t="shared" si="5"/>
        <v>0</v>
      </c>
      <c r="V53" s="221">
        <v>0</v>
      </c>
      <c r="W53" s="46">
        <f t="shared" si="6"/>
        <v>0</v>
      </c>
      <c r="X53" s="46">
        <f t="shared" si="7"/>
        <v>0</v>
      </c>
      <c r="Y53" s="221">
        <v>0</v>
      </c>
      <c r="Z53" s="46">
        <f t="shared" si="8"/>
        <v>0</v>
      </c>
      <c r="AA53" s="46">
        <f t="shared" si="9"/>
        <v>0</v>
      </c>
      <c r="AB53" s="221">
        <v>0</v>
      </c>
      <c r="AC53" s="46">
        <f t="shared" si="10"/>
        <v>0</v>
      </c>
      <c r="AD53" s="46">
        <f t="shared" si="11"/>
        <v>0</v>
      </c>
      <c r="AE53" s="221">
        <v>0</v>
      </c>
      <c r="AF53" s="46">
        <f t="shared" si="12"/>
        <v>0</v>
      </c>
      <c r="AG53" s="46">
        <f t="shared" si="13"/>
        <v>0</v>
      </c>
      <c r="AH53" s="221">
        <v>0</v>
      </c>
      <c r="AI53" s="46">
        <f t="shared" si="14"/>
        <v>0</v>
      </c>
      <c r="AJ53" s="46">
        <f t="shared" si="15"/>
        <v>0</v>
      </c>
      <c r="AK53" s="221">
        <v>0</v>
      </c>
      <c r="AL53" s="46">
        <f t="shared" si="19"/>
        <v>0</v>
      </c>
      <c r="AM53" s="46">
        <f t="shared" si="16"/>
        <v>0</v>
      </c>
    </row>
    <row r="54" spans="1:478" ht="30" customHeight="1" x14ac:dyDescent="0.35">
      <c r="A54" s="6">
        <v>3.8</v>
      </c>
      <c r="B54" s="516"/>
      <c r="C54" s="520"/>
      <c r="D54" s="516"/>
      <c r="E54" s="522"/>
      <c r="F54" s="10" t="s">
        <v>24</v>
      </c>
      <c r="G54" s="2" t="s">
        <v>10</v>
      </c>
      <c r="H54" s="2" t="s">
        <v>13</v>
      </c>
      <c r="I54" s="220"/>
      <c r="J54" s="221">
        <v>0</v>
      </c>
      <c r="K54" s="46">
        <f t="shared" si="17"/>
        <v>0</v>
      </c>
      <c r="L54" s="46">
        <f t="shared" si="18"/>
        <v>0</v>
      </c>
      <c r="M54" s="221">
        <v>0</v>
      </c>
      <c r="N54" s="46">
        <f t="shared" si="1"/>
        <v>0</v>
      </c>
      <c r="O54" s="46">
        <f t="shared" si="0"/>
        <v>0</v>
      </c>
      <c r="P54" s="221">
        <v>0</v>
      </c>
      <c r="Q54" s="46">
        <f t="shared" si="2"/>
        <v>0</v>
      </c>
      <c r="R54" s="46">
        <f t="shared" si="3"/>
        <v>0</v>
      </c>
      <c r="S54" s="221">
        <v>0</v>
      </c>
      <c r="T54" s="46">
        <f t="shared" si="4"/>
        <v>0</v>
      </c>
      <c r="U54" s="46">
        <f t="shared" si="5"/>
        <v>0</v>
      </c>
      <c r="V54" s="221">
        <v>0</v>
      </c>
      <c r="W54" s="46">
        <f t="shared" si="6"/>
        <v>0</v>
      </c>
      <c r="X54" s="46">
        <f t="shared" si="7"/>
        <v>0</v>
      </c>
      <c r="Y54" s="221">
        <v>0</v>
      </c>
      <c r="Z54" s="46">
        <f t="shared" si="8"/>
        <v>0</v>
      </c>
      <c r="AA54" s="46">
        <f t="shared" si="9"/>
        <v>0</v>
      </c>
      <c r="AB54" s="221">
        <v>0</v>
      </c>
      <c r="AC54" s="46">
        <f t="shared" si="10"/>
        <v>0</v>
      </c>
      <c r="AD54" s="46">
        <f t="shared" si="11"/>
        <v>0</v>
      </c>
      <c r="AE54" s="221">
        <v>0</v>
      </c>
      <c r="AF54" s="46">
        <f t="shared" si="12"/>
        <v>0</v>
      </c>
      <c r="AG54" s="46">
        <f t="shared" si="13"/>
        <v>0</v>
      </c>
      <c r="AH54" s="221">
        <v>0</v>
      </c>
      <c r="AI54" s="46">
        <f t="shared" si="14"/>
        <v>0</v>
      </c>
      <c r="AJ54" s="46">
        <f t="shared" si="15"/>
        <v>0</v>
      </c>
      <c r="AK54" s="221">
        <v>0</v>
      </c>
      <c r="AL54" s="46">
        <f t="shared" si="19"/>
        <v>0</v>
      </c>
      <c r="AM54" s="46">
        <f t="shared" si="16"/>
        <v>0</v>
      </c>
    </row>
    <row r="55" spans="1:478" ht="30" customHeight="1" x14ac:dyDescent="0.35">
      <c r="A55" s="6">
        <v>3.9</v>
      </c>
      <c r="B55" s="516"/>
      <c r="C55" s="520"/>
      <c r="D55" s="516"/>
      <c r="E55" s="522"/>
      <c r="F55" s="10" t="s">
        <v>24</v>
      </c>
      <c r="G55" s="2" t="s">
        <v>14</v>
      </c>
      <c r="H55" s="2" t="s">
        <v>13</v>
      </c>
      <c r="I55" s="220"/>
      <c r="J55" s="221">
        <v>0</v>
      </c>
      <c r="K55" s="46">
        <f t="shared" si="17"/>
        <v>0</v>
      </c>
      <c r="L55" s="46">
        <f t="shared" si="18"/>
        <v>0</v>
      </c>
      <c r="M55" s="221">
        <v>0</v>
      </c>
      <c r="N55" s="46">
        <f t="shared" si="1"/>
        <v>0</v>
      </c>
      <c r="O55" s="46">
        <f t="shared" si="0"/>
        <v>0</v>
      </c>
      <c r="P55" s="221">
        <v>0</v>
      </c>
      <c r="Q55" s="46">
        <f t="shared" si="2"/>
        <v>0</v>
      </c>
      <c r="R55" s="46">
        <f t="shared" si="3"/>
        <v>0</v>
      </c>
      <c r="S55" s="221">
        <v>0</v>
      </c>
      <c r="T55" s="46">
        <f t="shared" si="4"/>
        <v>0</v>
      </c>
      <c r="U55" s="46">
        <f t="shared" si="5"/>
        <v>0</v>
      </c>
      <c r="V55" s="221">
        <v>0</v>
      </c>
      <c r="W55" s="46">
        <f t="shared" si="6"/>
        <v>0</v>
      </c>
      <c r="X55" s="46">
        <f t="shared" si="7"/>
        <v>0</v>
      </c>
      <c r="Y55" s="221">
        <v>0</v>
      </c>
      <c r="Z55" s="46">
        <f t="shared" si="8"/>
        <v>0</v>
      </c>
      <c r="AA55" s="46">
        <f t="shared" si="9"/>
        <v>0</v>
      </c>
      <c r="AB55" s="221">
        <v>0</v>
      </c>
      <c r="AC55" s="46">
        <f t="shared" si="10"/>
        <v>0</v>
      </c>
      <c r="AD55" s="46">
        <f t="shared" si="11"/>
        <v>0</v>
      </c>
      <c r="AE55" s="221">
        <v>0</v>
      </c>
      <c r="AF55" s="46">
        <f t="shared" si="12"/>
        <v>0</v>
      </c>
      <c r="AG55" s="46">
        <f t="shared" si="13"/>
        <v>0</v>
      </c>
      <c r="AH55" s="221">
        <v>0</v>
      </c>
      <c r="AI55" s="46">
        <f t="shared" si="14"/>
        <v>0</v>
      </c>
      <c r="AJ55" s="46">
        <f t="shared" si="15"/>
        <v>0</v>
      </c>
      <c r="AK55" s="221">
        <v>0</v>
      </c>
      <c r="AL55" s="46">
        <f t="shared" si="19"/>
        <v>0</v>
      </c>
      <c r="AM55" s="46">
        <f t="shared" si="16"/>
        <v>0</v>
      </c>
    </row>
    <row r="56" spans="1:478" ht="30" customHeight="1" x14ac:dyDescent="0.35">
      <c r="A56" s="6">
        <v>3.11</v>
      </c>
      <c r="B56" s="516"/>
      <c r="C56" s="550" t="s">
        <v>11</v>
      </c>
      <c r="D56" s="527" t="s">
        <v>25</v>
      </c>
      <c r="E56" s="484" t="s">
        <v>61</v>
      </c>
      <c r="F56" s="2" t="s">
        <v>8</v>
      </c>
      <c r="G56" s="2" t="s">
        <v>9</v>
      </c>
      <c r="H56" s="2" t="s">
        <v>13</v>
      </c>
      <c r="I56" s="220"/>
      <c r="J56" s="221">
        <v>0</v>
      </c>
      <c r="K56" s="46">
        <f t="shared" si="17"/>
        <v>0</v>
      </c>
      <c r="L56" s="46">
        <f t="shared" si="18"/>
        <v>0</v>
      </c>
      <c r="M56" s="221">
        <v>0</v>
      </c>
      <c r="N56" s="46">
        <f t="shared" si="1"/>
        <v>0</v>
      </c>
      <c r="O56" s="46">
        <f t="shared" si="0"/>
        <v>0</v>
      </c>
      <c r="P56" s="221">
        <v>0</v>
      </c>
      <c r="Q56" s="46">
        <f t="shared" si="2"/>
        <v>0</v>
      </c>
      <c r="R56" s="46">
        <f t="shared" si="3"/>
        <v>0</v>
      </c>
      <c r="S56" s="221">
        <v>0</v>
      </c>
      <c r="T56" s="46">
        <f t="shared" si="4"/>
        <v>0</v>
      </c>
      <c r="U56" s="46">
        <f t="shared" si="5"/>
        <v>0</v>
      </c>
      <c r="V56" s="221">
        <v>0</v>
      </c>
      <c r="W56" s="46">
        <f t="shared" si="6"/>
        <v>0</v>
      </c>
      <c r="X56" s="46">
        <f t="shared" si="7"/>
        <v>0</v>
      </c>
      <c r="Y56" s="221">
        <v>0</v>
      </c>
      <c r="Z56" s="46">
        <f t="shared" si="8"/>
        <v>0</v>
      </c>
      <c r="AA56" s="46">
        <f t="shared" si="9"/>
        <v>0</v>
      </c>
      <c r="AB56" s="221">
        <v>0</v>
      </c>
      <c r="AC56" s="46">
        <f t="shared" si="10"/>
        <v>0</v>
      </c>
      <c r="AD56" s="46">
        <f t="shared" si="11"/>
        <v>0</v>
      </c>
      <c r="AE56" s="221">
        <v>0</v>
      </c>
      <c r="AF56" s="46">
        <f t="shared" si="12"/>
        <v>0</v>
      </c>
      <c r="AG56" s="46">
        <f t="shared" si="13"/>
        <v>0</v>
      </c>
      <c r="AH56" s="221">
        <v>0</v>
      </c>
      <c r="AI56" s="46">
        <f t="shared" si="14"/>
        <v>0</v>
      </c>
      <c r="AJ56" s="46">
        <f t="shared" si="15"/>
        <v>0</v>
      </c>
      <c r="AK56" s="221">
        <v>0</v>
      </c>
      <c r="AL56" s="46">
        <f t="shared" si="19"/>
        <v>0</v>
      </c>
      <c r="AM56" s="46">
        <f t="shared" si="16"/>
        <v>0</v>
      </c>
    </row>
    <row r="57" spans="1:478" ht="30" customHeight="1" x14ac:dyDescent="0.35">
      <c r="A57" s="6">
        <v>3.12</v>
      </c>
      <c r="B57" s="516"/>
      <c r="C57" s="520"/>
      <c r="D57" s="522"/>
      <c r="E57" s="484"/>
      <c r="F57" s="2" t="s">
        <v>8</v>
      </c>
      <c r="G57" s="2" t="s">
        <v>10</v>
      </c>
      <c r="H57" s="2" t="s">
        <v>13</v>
      </c>
      <c r="I57" s="220"/>
      <c r="J57" s="221">
        <v>0</v>
      </c>
      <c r="K57" s="46">
        <f t="shared" si="17"/>
        <v>0</v>
      </c>
      <c r="L57" s="46">
        <f t="shared" si="18"/>
        <v>0</v>
      </c>
      <c r="M57" s="221">
        <v>0</v>
      </c>
      <c r="N57" s="46">
        <f t="shared" si="1"/>
        <v>0</v>
      </c>
      <c r="O57" s="46">
        <f t="shared" si="0"/>
        <v>0</v>
      </c>
      <c r="P57" s="221">
        <v>0</v>
      </c>
      <c r="Q57" s="46">
        <f t="shared" si="2"/>
        <v>0</v>
      </c>
      <c r="R57" s="46">
        <f t="shared" si="3"/>
        <v>0</v>
      </c>
      <c r="S57" s="221">
        <v>0</v>
      </c>
      <c r="T57" s="46">
        <f t="shared" si="4"/>
        <v>0</v>
      </c>
      <c r="U57" s="46">
        <f t="shared" si="5"/>
        <v>0</v>
      </c>
      <c r="V57" s="221">
        <v>0</v>
      </c>
      <c r="W57" s="46">
        <f t="shared" si="6"/>
        <v>0</v>
      </c>
      <c r="X57" s="46">
        <f t="shared" si="7"/>
        <v>0</v>
      </c>
      <c r="Y57" s="221">
        <v>0</v>
      </c>
      <c r="Z57" s="46">
        <f t="shared" si="8"/>
        <v>0</v>
      </c>
      <c r="AA57" s="46">
        <f t="shared" si="9"/>
        <v>0</v>
      </c>
      <c r="AB57" s="221">
        <v>0</v>
      </c>
      <c r="AC57" s="46">
        <f t="shared" si="10"/>
        <v>0</v>
      </c>
      <c r="AD57" s="46">
        <f t="shared" si="11"/>
        <v>0</v>
      </c>
      <c r="AE57" s="221">
        <v>0</v>
      </c>
      <c r="AF57" s="46">
        <f t="shared" si="12"/>
        <v>0</v>
      </c>
      <c r="AG57" s="46">
        <f t="shared" si="13"/>
        <v>0</v>
      </c>
      <c r="AH57" s="221">
        <v>0</v>
      </c>
      <c r="AI57" s="46">
        <f t="shared" si="14"/>
        <v>0</v>
      </c>
      <c r="AJ57" s="46">
        <f t="shared" si="15"/>
        <v>0</v>
      </c>
      <c r="AK57" s="221">
        <v>0</v>
      </c>
      <c r="AL57" s="46">
        <f t="shared" si="19"/>
        <v>0</v>
      </c>
      <c r="AM57" s="46">
        <f t="shared" si="16"/>
        <v>0</v>
      </c>
    </row>
    <row r="58" spans="1:478" ht="30" customHeight="1" x14ac:dyDescent="0.35">
      <c r="A58" s="13">
        <v>3.13</v>
      </c>
      <c r="B58" s="516"/>
      <c r="C58" s="520"/>
      <c r="D58" s="522"/>
      <c r="E58" s="484"/>
      <c r="F58" s="2" t="s">
        <v>8</v>
      </c>
      <c r="G58" s="2" t="s">
        <v>14</v>
      </c>
      <c r="H58" s="2" t="s">
        <v>13</v>
      </c>
      <c r="I58" s="220"/>
      <c r="J58" s="221">
        <v>0</v>
      </c>
      <c r="K58" s="46">
        <f t="shared" si="17"/>
        <v>0</v>
      </c>
      <c r="L58" s="46">
        <f t="shared" si="18"/>
        <v>0</v>
      </c>
      <c r="M58" s="221">
        <v>0</v>
      </c>
      <c r="N58" s="46">
        <f t="shared" si="1"/>
        <v>0</v>
      </c>
      <c r="O58" s="46">
        <f t="shared" si="0"/>
        <v>0</v>
      </c>
      <c r="P58" s="221">
        <v>0</v>
      </c>
      <c r="Q58" s="46">
        <f t="shared" si="2"/>
        <v>0</v>
      </c>
      <c r="R58" s="46">
        <f t="shared" si="3"/>
        <v>0</v>
      </c>
      <c r="S58" s="221">
        <v>0</v>
      </c>
      <c r="T58" s="46">
        <f t="shared" si="4"/>
        <v>0</v>
      </c>
      <c r="U58" s="46">
        <f t="shared" si="5"/>
        <v>0</v>
      </c>
      <c r="V58" s="221">
        <v>0</v>
      </c>
      <c r="W58" s="46">
        <f t="shared" si="6"/>
        <v>0</v>
      </c>
      <c r="X58" s="46">
        <f t="shared" si="7"/>
        <v>0</v>
      </c>
      <c r="Y58" s="221">
        <v>0</v>
      </c>
      <c r="Z58" s="46">
        <f t="shared" si="8"/>
        <v>0</v>
      </c>
      <c r="AA58" s="46">
        <f t="shared" si="9"/>
        <v>0</v>
      </c>
      <c r="AB58" s="221">
        <v>0</v>
      </c>
      <c r="AC58" s="46">
        <f t="shared" si="10"/>
        <v>0</v>
      </c>
      <c r="AD58" s="46">
        <f t="shared" si="11"/>
        <v>0</v>
      </c>
      <c r="AE58" s="221">
        <v>0</v>
      </c>
      <c r="AF58" s="46">
        <f t="shared" si="12"/>
        <v>0</v>
      </c>
      <c r="AG58" s="46">
        <f t="shared" si="13"/>
        <v>0</v>
      </c>
      <c r="AH58" s="221">
        <v>0</v>
      </c>
      <c r="AI58" s="46">
        <f t="shared" si="14"/>
        <v>0</v>
      </c>
      <c r="AJ58" s="46">
        <f t="shared" si="15"/>
        <v>0</v>
      </c>
      <c r="AK58" s="221">
        <v>0</v>
      </c>
      <c r="AL58" s="46">
        <f t="shared" si="19"/>
        <v>0</v>
      </c>
      <c r="AM58" s="46">
        <f t="shared" si="16"/>
        <v>0</v>
      </c>
      <c r="AN58" s="320"/>
      <c r="AO58" s="320"/>
      <c r="AP58" s="320"/>
      <c r="AQ58" s="320"/>
      <c r="AR58" s="320"/>
      <c r="AS58" s="320"/>
      <c r="AT58" s="320"/>
      <c r="AU58" s="320"/>
      <c r="AV58" s="320"/>
      <c r="AW58" s="320"/>
      <c r="AX58" s="320"/>
      <c r="AY58" s="320"/>
      <c r="AZ58" s="320"/>
      <c r="BA58" s="320"/>
      <c r="BB58" s="320"/>
      <c r="BC58" s="320"/>
      <c r="BD58" s="320"/>
      <c r="BE58" s="320"/>
      <c r="BF58" s="320"/>
      <c r="BG58" s="320"/>
      <c r="BH58" s="320"/>
      <c r="BI58" s="320"/>
      <c r="BJ58" s="320"/>
      <c r="BK58" s="320"/>
      <c r="BL58" s="320"/>
      <c r="BM58" s="320"/>
      <c r="BN58" s="320"/>
      <c r="BO58" s="320"/>
      <c r="BP58" s="320"/>
      <c r="BQ58" s="320"/>
      <c r="BR58" s="320"/>
      <c r="BS58" s="320"/>
      <c r="BT58" s="320"/>
      <c r="BU58" s="320"/>
      <c r="BV58" s="320"/>
      <c r="BW58" s="320"/>
      <c r="BX58" s="320"/>
      <c r="BY58" s="320"/>
      <c r="BZ58" s="320"/>
      <c r="CA58" s="320"/>
      <c r="CB58" s="320"/>
      <c r="CC58" s="320"/>
      <c r="CD58" s="320"/>
      <c r="CE58" s="320"/>
      <c r="CF58" s="320"/>
      <c r="CG58" s="320"/>
      <c r="CH58" s="320"/>
      <c r="CI58" s="320"/>
      <c r="CJ58" s="320"/>
      <c r="CK58" s="320"/>
      <c r="CL58" s="320"/>
      <c r="CM58" s="320"/>
      <c r="CN58" s="320"/>
      <c r="CO58" s="320"/>
      <c r="CP58" s="320"/>
      <c r="CQ58" s="320"/>
      <c r="CR58" s="320"/>
      <c r="CS58" s="320"/>
      <c r="CT58" s="320"/>
      <c r="CU58" s="320"/>
      <c r="CV58" s="320"/>
      <c r="CW58" s="320"/>
      <c r="CX58" s="320"/>
      <c r="CY58" s="320"/>
      <c r="CZ58" s="320"/>
      <c r="DA58" s="320"/>
      <c r="DB58" s="320"/>
      <c r="DC58" s="320"/>
      <c r="DD58" s="320"/>
      <c r="DE58" s="320"/>
      <c r="DF58" s="320"/>
      <c r="DG58" s="320"/>
      <c r="DH58" s="320"/>
      <c r="DI58" s="320"/>
      <c r="DJ58" s="320"/>
      <c r="DK58" s="320"/>
      <c r="DL58" s="320"/>
      <c r="DM58" s="320"/>
      <c r="DN58" s="320"/>
      <c r="DO58" s="320"/>
      <c r="DP58" s="320"/>
      <c r="DQ58" s="320"/>
      <c r="DR58" s="320"/>
      <c r="DS58" s="320"/>
      <c r="DT58" s="320"/>
      <c r="DU58" s="320"/>
      <c r="DV58" s="320"/>
      <c r="DW58" s="320"/>
      <c r="DX58" s="320"/>
      <c r="DY58" s="320"/>
      <c r="DZ58" s="320"/>
      <c r="EA58" s="320"/>
      <c r="EB58" s="320"/>
      <c r="EC58" s="320"/>
      <c r="ED58" s="320"/>
      <c r="EE58" s="320"/>
      <c r="EF58" s="320"/>
      <c r="EG58" s="320"/>
      <c r="EH58" s="320"/>
      <c r="EI58" s="320"/>
      <c r="EJ58" s="320"/>
      <c r="EK58" s="320"/>
      <c r="EL58" s="320"/>
      <c r="EM58" s="320"/>
      <c r="EN58" s="320"/>
      <c r="EO58" s="320"/>
      <c r="EP58" s="320"/>
      <c r="EQ58" s="320"/>
      <c r="ER58" s="320"/>
      <c r="ES58" s="320"/>
      <c r="ET58" s="320"/>
      <c r="EU58" s="320"/>
      <c r="EV58" s="320"/>
      <c r="EW58" s="320"/>
      <c r="EX58" s="320"/>
      <c r="EY58" s="320"/>
      <c r="EZ58" s="320"/>
      <c r="FA58" s="320"/>
      <c r="FB58" s="320"/>
      <c r="FC58" s="320"/>
      <c r="FD58" s="320"/>
      <c r="FE58" s="320"/>
      <c r="FF58" s="320"/>
      <c r="FG58" s="320"/>
      <c r="FH58" s="320"/>
      <c r="FI58" s="320"/>
      <c r="FJ58" s="320"/>
      <c r="FK58" s="320"/>
      <c r="FL58" s="320"/>
      <c r="FM58" s="320"/>
      <c r="FN58" s="320"/>
      <c r="FO58" s="320"/>
      <c r="FP58" s="320"/>
      <c r="FQ58" s="320"/>
      <c r="FR58" s="320"/>
      <c r="FS58" s="320"/>
      <c r="FT58" s="320"/>
      <c r="FU58" s="320"/>
      <c r="FV58" s="320"/>
      <c r="FW58" s="320"/>
      <c r="FX58" s="320"/>
      <c r="FY58" s="320"/>
      <c r="FZ58" s="320"/>
      <c r="GA58" s="320"/>
      <c r="GB58" s="320"/>
      <c r="GC58" s="320"/>
      <c r="GD58" s="320"/>
      <c r="GE58" s="320"/>
      <c r="GF58" s="320"/>
      <c r="GG58" s="320"/>
      <c r="GH58" s="320"/>
      <c r="GI58" s="320"/>
      <c r="GJ58" s="320"/>
      <c r="GK58" s="320"/>
      <c r="GL58" s="320"/>
      <c r="GM58" s="320"/>
      <c r="GN58" s="320"/>
      <c r="GO58" s="320"/>
      <c r="GP58" s="320"/>
      <c r="GQ58" s="320"/>
      <c r="GR58" s="320"/>
      <c r="GS58" s="320"/>
      <c r="GT58" s="320"/>
      <c r="GU58" s="320"/>
      <c r="GV58" s="320"/>
      <c r="GW58" s="320"/>
      <c r="GX58" s="320"/>
      <c r="GY58" s="320"/>
      <c r="GZ58" s="320"/>
      <c r="HA58" s="320"/>
      <c r="HB58" s="320"/>
      <c r="HC58" s="320"/>
      <c r="HD58" s="320"/>
      <c r="HE58" s="320"/>
      <c r="HF58" s="320"/>
      <c r="HG58" s="320"/>
      <c r="HH58" s="320"/>
      <c r="HI58" s="320"/>
      <c r="HJ58" s="320"/>
      <c r="HK58" s="320"/>
      <c r="HL58" s="320"/>
      <c r="HM58" s="320"/>
      <c r="HN58" s="320"/>
      <c r="HO58" s="320"/>
      <c r="HP58" s="320"/>
      <c r="HQ58" s="320"/>
      <c r="HR58" s="320"/>
      <c r="HS58" s="320"/>
      <c r="HT58" s="320"/>
      <c r="HU58" s="320"/>
      <c r="HV58" s="320"/>
      <c r="HW58" s="320"/>
      <c r="HX58" s="320"/>
      <c r="HY58" s="320"/>
      <c r="HZ58" s="320"/>
      <c r="IA58" s="320"/>
      <c r="IB58" s="320"/>
      <c r="IC58" s="320"/>
      <c r="ID58" s="320"/>
      <c r="IE58" s="320"/>
      <c r="IF58" s="320"/>
      <c r="IG58" s="320"/>
      <c r="IH58" s="320"/>
      <c r="II58" s="320"/>
      <c r="IJ58" s="320"/>
      <c r="IK58" s="320"/>
      <c r="IL58" s="320"/>
      <c r="IM58" s="320"/>
      <c r="IN58" s="320"/>
      <c r="IO58" s="320"/>
      <c r="IP58" s="320"/>
      <c r="IQ58" s="320"/>
      <c r="IR58" s="320"/>
      <c r="IS58" s="320"/>
      <c r="IT58" s="320"/>
      <c r="IU58" s="320"/>
      <c r="IV58" s="320"/>
      <c r="IW58" s="320"/>
      <c r="IX58" s="320"/>
      <c r="IY58" s="320"/>
      <c r="IZ58" s="320"/>
      <c r="JA58" s="320"/>
      <c r="JB58" s="320"/>
      <c r="JC58" s="320"/>
      <c r="JD58" s="320"/>
      <c r="JE58" s="320"/>
      <c r="JF58" s="320"/>
      <c r="JG58" s="320"/>
      <c r="JH58" s="320"/>
      <c r="JI58" s="320"/>
      <c r="JJ58" s="320"/>
      <c r="JK58" s="320"/>
      <c r="JL58" s="320"/>
      <c r="JM58" s="320"/>
      <c r="JN58" s="320"/>
      <c r="JO58" s="320"/>
      <c r="JP58" s="320"/>
      <c r="JQ58" s="320"/>
      <c r="JR58" s="320"/>
      <c r="JS58" s="320"/>
      <c r="JT58" s="320"/>
      <c r="JU58" s="320"/>
      <c r="JV58" s="320"/>
      <c r="JW58" s="320"/>
      <c r="JX58" s="320"/>
      <c r="JY58" s="320"/>
      <c r="JZ58" s="320"/>
      <c r="KA58" s="320"/>
      <c r="KB58" s="320"/>
      <c r="KC58" s="320"/>
      <c r="KD58" s="320"/>
      <c r="KE58" s="320"/>
      <c r="KF58" s="320"/>
      <c r="KG58" s="320"/>
      <c r="KH58" s="320"/>
      <c r="KI58" s="320"/>
      <c r="KJ58" s="320"/>
      <c r="KK58" s="320"/>
      <c r="KL58" s="320"/>
      <c r="KM58" s="320"/>
      <c r="KN58" s="320"/>
      <c r="KO58" s="320"/>
      <c r="KP58" s="320"/>
      <c r="KQ58" s="320"/>
      <c r="KR58" s="320"/>
      <c r="KS58" s="320"/>
      <c r="KT58" s="320"/>
      <c r="KU58" s="320"/>
      <c r="KV58" s="320"/>
      <c r="KW58" s="320"/>
      <c r="KX58" s="320"/>
      <c r="KY58" s="320"/>
      <c r="KZ58" s="320"/>
      <c r="LA58" s="320"/>
      <c r="LB58" s="320"/>
      <c r="LC58" s="320"/>
      <c r="LD58" s="320"/>
      <c r="LE58" s="320"/>
      <c r="LF58" s="320"/>
      <c r="LG58" s="320"/>
      <c r="LH58" s="320"/>
      <c r="LI58" s="320"/>
      <c r="LJ58" s="320"/>
      <c r="LK58" s="320"/>
      <c r="LL58" s="320"/>
      <c r="LM58" s="320"/>
      <c r="LN58" s="320"/>
      <c r="LO58" s="320"/>
      <c r="LP58" s="320"/>
      <c r="LQ58" s="320"/>
      <c r="LR58" s="320"/>
      <c r="LS58" s="320"/>
      <c r="LT58" s="320"/>
      <c r="LU58" s="320"/>
      <c r="LV58" s="320"/>
      <c r="LW58" s="320"/>
      <c r="LX58" s="320"/>
      <c r="LY58" s="320"/>
      <c r="LZ58" s="320"/>
      <c r="MA58" s="320"/>
      <c r="MB58" s="320"/>
      <c r="MC58" s="320"/>
      <c r="MD58" s="320"/>
      <c r="ME58" s="320"/>
      <c r="MF58" s="320"/>
      <c r="MG58" s="320"/>
      <c r="MH58" s="320"/>
      <c r="MI58" s="320"/>
      <c r="MJ58" s="320"/>
      <c r="MK58" s="320"/>
      <c r="ML58" s="320"/>
      <c r="MM58" s="320"/>
      <c r="MN58" s="320"/>
      <c r="MO58" s="320"/>
      <c r="MP58" s="320"/>
      <c r="MQ58" s="320"/>
      <c r="MR58" s="320"/>
      <c r="MS58" s="320"/>
      <c r="MT58" s="320"/>
      <c r="MU58" s="320"/>
      <c r="MV58" s="320"/>
      <c r="MW58" s="320"/>
      <c r="MX58" s="320"/>
      <c r="MY58" s="320"/>
      <c r="MZ58" s="320"/>
      <c r="NA58" s="320"/>
      <c r="NB58" s="320"/>
      <c r="NC58" s="320"/>
      <c r="ND58" s="320"/>
      <c r="NE58" s="320"/>
      <c r="NF58" s="320"/>
      <c r="NG58" s="320"/>
      <c r="NH58" s="320"/>
      <c r="NI58" s="320"/>
      <c r="NJ58" s="320"/>
      <c r="NK58" s="320"/>
      <c r="NL58" s="320"/>
      <c r="NM58" s="320"/>
      <c r="NN58" s="320"/>
      <c r="NO58" s="320"/>
      <c r="NP58" s="320"/>
      <c r="NQ58" s="320"/>
      <c r="NR58" s="320"/>
      <c r="NS58" s="320"/>
      <c r="NT58" s="320"/>
      <c r="NU58" s="320"/>
      <c r="NV58" s="320"/>
      <c r="NW58" s="320"/>
      <c r="NX58" s="320"/>
      <c r="NY58" s="320"/>
      <c r="NZ58" s="320"/>
      <c r="OA58" s="320"/>
      <c r="OB58" s="320"/>
      <c r="OC58" s="320"/>
      <c r="OD58" s="320"/>
      <c r="OE58" s="320"/>
      <c r="OF58" s="320"/>
      <c r="OG58" s="320"/>
      <c r="OH58" s="320"/>
      <c r="OI58" s="320"/>
      <c r="OJ58" s="320"/>
      <c r="OK58" s="320"/>
      <c r="OL58" s="320"/>
      <c r="OM58" s="320"/>
      <c r="ON58" s="320"/>
      <c r="OO58" s="320"/>
      <c r="OP58" s="320"/>
      <c r="OQ58" s="320"/>
      <c r="OR58" s="320"/>
      <c r="OS58" s="320"/>
      <c r="OT58" s="320"/>
      <c r="OU58" s="320"/>
      <c r="OV58" s="320"/>
      <c r="OW58" s="320"/>
      <c r="OX58" s="320"/>
      <c r="OY58" s="320"/>
      <c r="OZ58" s="320"/>
      <c r="PA58" s="320"/>
      <c r="PB58" s="320"/>
      <c r="PC58" s="320"/>
      <c r="PD58" s="320"/>
      <c r="PE58" s="320"/>
      <c r="PF58" s="320"/>
      <c r="PG58" s="320"/>
      <c r="PH58" s="320"/>
      <c r="PI58" s="320"/>
      <c r="PJ58" s="320"/>
      <c r="PK58" s="320"/>
      <c r="PL58" s="320"/>
      <c r="PM58" s="320"/>
      <c r="PN58" s="320"/>
      <c r="PO58" s="320"/>
      <c r="PP58" s="320"/>
      <c r="PQ58" s="320"/>
      <c r="PR58" s="320"/>
      <c r="PS58" s="320"/>
      <c r="PT58" s="320"/>
      <c r="PU58" s="320"/>
      <c r="PV58" s="320"/>
      <c r="PW58" s="320"/>
      <c r="PX58" s="320"/>
      <c r="PY58" s="320"/>
      <c r="PZ58" s="320"/>
      <c r="QA58" s="320"/>
      <c r="QB58" s="320"/>
      <c r="QC58" s="320"/>
      <c r="QD58" s="320"/>
      <c r="QE58" s="320"/>
      <c r="QF58" s="320"/>
      <c r="QG58" s="320"/>
      <c r="QH58" s="320"/>
      <c r="QI58" s="320"/>
      <c r="QJ58" s="320"/>
      <c r="QK58" s="320"/>
      <c r="QL58" s="320"/>
      <c r="QM58" s="320"/>
      <c r="QN58" s="320"/>
      <c r="QO58" s="320"/>
      <c r="QP58" s="320"/>
      <c r="QQ58" s="320"/>
      <c r="QR58" s="320"/>
      <c r="QS58" s="320"/>
      <c r="QT58" s="320"/>
      <c r="QU58" s="320"/>
      <c r="QV58" s="320"/>
      <c r="QW58" s="320"/>
      <c r="QX58" s="320"/>
      <c r="QY58" s="320"/>
      <c r="QZ58" s="320"/>
      <c r="RA58" s="320"/>
      <c r="RB58" s="320"/>
      <c r="RC58" s="320"/>
      <c r="RD58" s="320"/>
      <c r="RE58" s="320"/>
      <c r="RF58" s="320"/>
      <c r="RG58" s="320"/>
      <c r="RH58" s="320"/>
      <c r="RI58" s="320"/>
      <c r="RJ58" s="320"/>
    </row>
    <row r="59" spans="1:478" s="108" customFormat="1" ht="30" customHeight="1" x14ac:dyDescent="0.35">
      <c r="A59" s="122">
        <v>3.14</v>
      </c>
      <c r="B59" s="516"/>
      <c r="C59" s="520"/>
      <c r="D59" s="522"/>
      <c r="E59" s="484"/>
      <c r="F59" s="106" t="s">
        <v>24</v>
      </c>
      <c r="G59" s="107" t="s">
        <v>9</v>
      </c>
      <c r="H59" s="107" t="s">
        <v>13</v>
      </c>
      <c r="I59" s="220"/>
      <c r="J59" s="221">
        <v>0</v>
      </c>
      <c r="K59" s="46">
        <f t="shared" si="17"/>
        <v>0</v>
      </c>
      <c r="L59" s="46">
        <f t="shared" si="18"/>
        <v>0</v>
      </c>
      <c r="M59" s="221">
        <v>0</v>
      </c>
      <c r="N59" s="46">
        <f t="shared" si="1"/>
        <v>0</v>
      </c>
      <c r="O59" s="46">
        <f t="shared" si="0"/>
        <v>0</v>
      </c>
      <c r="P59" s="221">
        <v>0</v>
      </c>
      <c r="Q59" s="46">
        <f t="shared" si="2"/>
        <v>0</v>
      </c>
      <c r="R59" s="46">
        <f t="shared" si="3"/>
        <v>0</v>
      </c>
      <c r="S59" s="221">
        <v>0</v>
      </c>
      <c r="T59" s="46">
        <f t="shared" si="4"/>
        <v>0</v>
      </c>
      <c r="U59" s="46">
        <f t="shared" si="5"/>
        <v>0</v>
      </c>
      <c r="V59" s="221">
        <v>0</v>
      </c>
      <c r="W59" s="46">
        <f t="shared" si="6"/>
        <v>0</v>
      </c>
      <c r="X59" s="46">
        <f t="shared" si="7"/>
        <v>0</v>
      </c>
      <c r="Y59" s="221">
        <v>0</v>
      </c>
      <c r="Z59" s="46">
        <f t="shared" si="8"/>
        <v>0</v>
      </c>
      <c r="AA59" s="46">
        <f t="shared" si="9"/>
        <v>0</v>
      </c>
      <c r="AB59" s="221">
        <v>0</v>
      </c>
      <c r="AC59" s="46">
        <f t="shared" si="10"/>
        <v>0</v>
      </c>
      <c r="AD59" s="46">
        <f t="shared" si="11"/>
        <v>0</v>
      </c>
      <c r="AE59" s="221">
        <v>0</v>
      </c>
      <c r="AF59" s="46">
        <f t="shared" si="12"/>
        <v>0</v>
      </c>
      <c r="AG59" s="46">
        <f t="shared" si="13"/>
        <v>0</v>
      </c>
      <c r="AH59" s="221">
        <v>0</v>
      </c>
      <c r="AI59" s="46">
        <f t="shared" si="14"/>
        <v>0</v>
      </c>
      <c r="AJ59" s="46">
        <f t="shared" si="15"/>
        <v>0</v>
      </c>
      <c r="AK59" s="221">
        <v>0</v>
      </c>
      <c r="AL59" s="46">
        <f t="shared" si="19"/>
        <v>0</v>
      </c>
      <c r="AM59" s="46">
        <f t="shared" si="16"/>
        <v>0</v>
      </c>
      <c r="AN59" s="320"/>
      <c r="AO59" s="320"/>
      <c r="AP59" s="320"/>
      <c r="AQ59" s="320"/>
      <c r="AR59" s="320"/>
      <c r="AS59" s="320"/>
      <c r="AT59" s="320"/>
      <c r="AU59" s="320"/>
      <c r="AV59" s="320"/>
      <c r="AW59" s="320"/>
      <c r="AX59" s="320"/>
      <c r="AY59" s="320"/>
      <c r="AZ59" s="320"/>
      <c r="BA59" s="320"/>
      <c r="BB59" s="320"/>
      <c r="BC59" s="320"/>
      <c r="BD59" s="320"/>
      <c r="BE59" s="320"/>
      <c r="BF59" s="320"/>
      <c r="BG59" s="320"/>
      <c r="BH59" s="320"/>
      <c r="BI59" s="320"/>
      <c r="BJ59" s="320"/>
      <c r="BK59" s="320"/>
      <c r="BL59" s="320"/>
      <c r="BM59" s="320"/>
      <c r="BN59" s="320"/>
      <c r="BO59" s="320"/>
      <c r="BP59" s="320"/>
      <c r="BQ59" s="320"/>
      <c r="BR59" s="320"/>
      <c r="BS59" s="320"/>
      <c r="BT59" s="320"/>
      <c r="BU59" s="320"/>
      <c r="BV59" s="320"/>
      <c r="BW59" s="320"/>
      <c r="BX59" s="320"/>
      <c r="BY59" s="320"/>
      <c r="BZ59" s="320"/>
      <c r="CA59" s="320"/>
      <c r="CB59" s="320"/>
      <c r="CC59" s="320"/>
      <c r="CD59" s="320"/>
      <c r="CE59" s="320"/>
      <c r="CF59" s="320"/>
      <c r="CG59" s="320"/>
      <c r="CH59" s="320"/>
      <c r="CI59" s="320"/>
      <c r="CJ59" s="320"/>
      <c r="CK59" s="320"/>
      <c r="CL59" s="320"/>
      <c r="CM59" s="320"/>
      <c r="CN59" s="320"/>
      <c r="CO59" s="320"/>
      <c r="CP59" s="320"/>
      <c r="CQ59" s="320"/>
      <c r="CR59" s="320"/>
      <c r="CS59" s="320"/>
      <c r="CT59" s="320"/>
      <c r="CU59" s="320"/>
      <c r="CV59" s="320"/>
      <c r="CW59" s="320"/>
      <c r="CX59" s="320"/>
      <c r="CY59" s="320"/>
      <c r="CZ59" s="320"/>
      <c r="DA59" s="320"/>
      <c r="DB59" s="320"/>
      <c r="DC59" s="320"/>
      <c r="DD59" s="320"/>
      <c r="DE59" s="320"/>
      <c r="DF59" s="320"/>
      <c r="DG59" s="320"/>
      <c r="DH59" s="320"/>
      <c r="DI59" s="320"/>
      <c r="DJ59" s="320"/>
      <c r="DK59" s="320"/>
      <c r="DL59" s="320"/>
      <c r="DM59" s="320"/>
      <c r="DN59" s="320"/>
      <c r="DO59" s="320"/>
      <c r="DP59" s="320"/>
      <c r="DQ59" s="320"/>
      <c r="DR59" s="320"/>
      <c r="DS59" s="320"/>
      <c r="DT59" s="320"/>
      <c r="DU59" s="320"/>
      <c r="DV59" s="320"/>
      <c r="DW59" s="320"/>
      <c r="DX59" s="320"/>
      <c r="DY59" s="320"/>
      <c r="DZ59" s="320"/>
      <c r="EA59" s="320"/>
      <c r="EB59" s="320"/>
      <c r="EC59" s="320"/>
      <c r="ED59" s="320"/>
      <c r="EE59" s="320"/>
      <c r="EF59" s="320"/>
      <c r="EG59" s="320"/>
      <c r="EH59" s="320"/>
      <c r="EI59" s="320"/>
      <c r="EJ59" s="320"/>
      <c r="EK59" s="320"/>
      <c r="EL59" s="320"/>
      <c r="EM59" s="320"/>
      <c r="EN59" s="320"/>
      <c r="EO59" s="320"/>
      <c r="EP59" s="320"/>
      <c r="EQ59" s="320"/>
      <c r="ER59" s="320"/>
      <c r="ES59" s="320"/>
      <c r="ET59" s="320"/>
      <c r="EU59" s="320"/>
      <c r="EV59" s="320"/>
      <c r="EW59" s="320"/>
      <c r="EX59" s="320"/>
      <c r="EY59" s="320"/>
      <c r="EZ59" s="320"/>
      <c r="FA59" s="320"/>
      <c r="FB59" s="320"/>
      <c r="FC59" s="320"/>
      <c r="FD59" s="320"/>
      <c r="FE59" s="320"/>
      <c r="FF59" s="320"/>
      <c r="FG59" s="320"/>
      <c r="FH59" s="320"/>
      <c r="FI59" s="320"/>
      <c r="FJ59" s="320"/>
      <c r="FK59" s="320"/>
      <c r="FL59" s="320"/>
      <c r="FM59" s="320"/>
      <c r="FN59" s="320"/>
      <c r="FO59" s="320"/>
      <c r="FP59" s="320"/>
      <c r="FQ59" s="320"/>
      <c r="FR59" s="320"/>
      <c r="FS59" s="320"/>
      <c r="FT59" s="320"/>
      <c r="FU59" s="320"/>
      <c r="FV59" s="320"/>
      <c r="FW59" s="320"/>
      <c r="FX59" s="320"/>
      <c r="FY59" s="320"/>
      <c r="FZ59" s="320"/>
      <c r="GA59" s="320"/>
      <c r="GB59" s="320"/>
      <c r="GC59" s="320"/>
      <c r="GD59" s="320"/>
      <c r="GE59" s="320"/>
      <c r="GF59" s="320"/>
      <c r="GG59" s="320"/>
      <c r="GH59" s="320"/>
      <c r="GI59" s="320"/>
      <c r="GJ59" s="320"/>
      <c r="GK59" s="320"/>
      <c r="GL59" s="320"/>
      <c r="GM59" s="320"/>
      <c r="GN59" s="320"/>
      <c r="GO59" s="320"/>
      <c r="GP59" s="320"/>
      <c r="GQ59" s="320"/>
      <c r="GR59" s="320"/>
      <c r="GS59" s="320"/>
      <c r="GT59" s="320"/>
      <c r="GU59" s="320"/>
      <c r="GV59" s="320"/>
      <c r="GW59" s="320"/>
      <c r="GX59" s="320"/>
      <c r="GY59" s="320"/>
      <c r="GZ59" s="320"/>
      <c r="HA59" s="320"/>
      <c r="HB59" s="320"/>
      <c r="HC59" s="320"/>
      <c r="HD59" s="320"/>
      <c r="HE59" s="320"/>
      <c r="HF59" s="320"/>
      <c r="HG59" s="320"/>
      <c r="HH59" s="320"/>
      <c r="HI59" s="320"/>
      <c r="HJ59" s="320"/>
      <c r="HK59" s="320"/>
      <c r="HL59" s="320"/>
      <c r="HM59" s="320"/>
      <c r="HN59" s="320"/>
      <c r="HO59" s="320"/>
      <c r="HP59" s="320"/>
      <c r="HQ59" s="320"/>
      <c r="HR59" s="320"/>
      <c r="HS59" s="320"/>
      <c r="HT59" s="320"/>
      <c r="HU59" s="320"/>
      <c r="HV59" s="320"/>
      <c r="HW59" s="320"/>
      <c r="HX59" s="320"/>
      <c r="HY59" s="320"/>
      <c r="HZ59" s="320"/>
      <c r="IA59" s="320"/>
      <c r="IB59" s="320"/>
      <c r="IC59" s="320"/>
      <c r="ID59" s="320"/>
      <c r="IE59" s="320"/>
      <c r="IF59" s="320"/>
      <c r="IG59" s="320"/>
      <c r="IH59" s="320"/>
      <c r="II59" s="320"/>
      <c r="IJ59" s="320"/>
      <c r="IK59" s="320"/>
      <c r="IL59" s="320"/>
      <c r="IM59" s="320"/>
      <c r="IN59" s="320"/>
      <c r="IO59" s="320"/>
      <c r="IP59" s="320"/>
      <c r="IQ59" s="320"/>
      <c r="IR59" s="320"/>
      <c r="IS59" s="320"/>
      <c r="IT59" s="320"/>
      <c r="IU59" s="320"/>
      <c r="IV59" s="320"/>
      <c r="IW59" s="320"/>
      <c r="IX59" s="320"/>
      <c r="IY59" s="320"/>
      <c r="IZ59" s="320"/>
      <c r="JA59" s="320"/>
      <c r="JB59" s="320"/>
      <c r="JC59" s="320"/>
      <c r="JD59" s="320"/>
      <c r="JE59" s="320"/>
      <c r="JF59" s="320"/>
      <c r="JG59" s="320"/>
      <c r="JH59" s="320"/>
      <c r="JI59" s="320"/>
      <c r="JJ59" s="320"/>
      <c r="JK59" s="320"/>
      <c r="JL59" s="320"/>
      <c r="JM59" s="320"/>
      <c r="JN59" s="320"/>
      <c r="JO59" s="320"/>
      <c r="JP59" s="320"/>
      <c r="JQ59" s="320"/>
      <c r="JR59" s="320"/>
      <c r="JS59" s="320"/>
      <c r="JT59" s="320"/>
      <c r="JU59" s="320"/>
      <c r="JV59" s="320"/>
      <c r="JW59" s="320"/>
      <c r="JX59" s="320"/>
      <c r="JY59" s="320"/>
      <c r="JZ59" s="320"/>
      <c r="KA59" s="320"/>
      <c r="KB59" s="320"/>
      <c r="KC59" s="320"/>
      <c r="KD59" s="320"/>
      <c r="KE59" s="320"/>
      <c r="KF59" s="320"/>
      <c r="KG59" s="320"/>
      <c r="KH59" s="320"/>
      <c r="KI59" s="320"/>
      <c r="KJ59" s="320"/>
      <c r="KK59" s="320"/>
      <c r="KL59" s="320"/>
      <c r="KM59" s="320"/>
      <c r="KN59" s="320"/>
      <c r="KO59" s="320"/>
      <c r="KP59" s="320"/>
      <c r="KQ59" s="320"/>
      <c r="KR59" s="320"/>
      <c r="KS59" s="320"/>
      <c r="KT59" s="320"/>
      <c r="KU59" s="320"/>
      <c r="KV59" s="320"/>
      <c r="KW59" s="320"/>
      <c r="KX59" s="320"/>
      <c r="KY59" s="320"/>
      <c r="KZ59" s="320"/>
      <c r="LA59" s="320"/>
      <c r="LB59" s="320"/>
      <c r="LC59" s="320"/>
      <c r="LD59" s="320"/>
      <c r="LE59" s="320"/>
      <c r="LF59" s="320"/>
      <c r="LG59" s="320"/>
      <c r="LH59" s="320"/>
      <c r="LI59" s="320"/>
      <c r="LJ59" s="320"/>
      <c r="LK59" s="320"/>
      <c r="LL59" s="320"/>
      <c r="LM59" s="320"/>
      <c r="LN59" s="320"/>
      <c r="LO59" s="320"/>
      <c r="LP59" s="320"/>
      <c r="LQ59" s="320"/>
      <c r="LR59" s="320"/>
      <c r="LS59" s="320"/>
      <c r="LT59" s="320"/>
      <c r="LU59" s="320"/>
      <c r="LV59" s="320"/>
      <c r="LW59" s="320"/>
      <c r="LX59" s="320"/>
      <c r="LY59" s="320"/>
      <c r="LZ59" s="320"/>
      <c r="MA59" s="320"/>
      <c r="MB59" s="320"/>
      <c r="MC59" s="320"/>
      <c r="MD59" s="320"/>
      <c r="ME59" s="320"/>
      <c r="MF59" s="320"/>
      <c r="MG59" s="320"/>
      <c r="MH59" s="320"/>
      <c r="MI59" s="320"/>
      <c r="MJ59" s="320"/>
      <c r="MK59" s="320"/>
      <c r="ML59" s="320"/>
      <c r="MM59" s="320"/>
      <c r="MN59" s="320"/>
      <c r="MO59" s="320"/>
      <c r="MP59" s="320"/>
      <c r="MQ59" s="320"/>
      <c r="MR59" s="320"/>
      <c r="MS59" s="320"/>
      <c r="MT59" s="320"/>
      <c r="MU59" s="320"/>
      <c r="MV59" s="320"/>
      <c r="MW59" s="320"/>
      <c r="MX59" s="320"/>
      <c r="MY59" s="320"/>
      <c r="MZ59" s="320"/>
      <c r="NA59" s="320"/>
      <c r="NB59" s="320"/>
      <c r="NC59" s="320"/>
      <c r="ND59" s="320"/>
      <c r="NE59" s="320"/>
      <c r="NF59" s="320"/>
      <c r="NG59" s="320"/>
      <c r="NH59" s="320"/>
      <c r="NI59" s="320"/>
      <c r="NJ59" s="320"/>
      <c r="NK59" s="320"/>
      <c r="NL59" s="320"/>
      <c r="NM59" s="320"/>
      <c r="NN59" s="320"/>
      <c r="NO59" s="320"/>
      <c r="NP59" s="320"/>
      <c r="NQ59" s="320"/>
      <c r="NR59" s="320"/>
      <c r="NS59" s="320"/>
      <c r="NT59" s="320"/>
      <c r="NU59" s="320"/>
      <c r="NV59" s="320"/>
      <c r="NW59" s="320"/>
      <c r="NX59" s="320"/>
      <c r="NY59" s="320"/>
      <c r="NZ59" s="320"/>
      <c r="OA59" s="320"/>
      <c r="OB59" s="320"/>
      <c r="OC59" s="320"/>
      <c r="OD59" s="320"/>
      <c r="OE59" s="320"/>
      <c r="OF59" s="320"/>
      <c r="OG59" s="320"/>
      <c r="OH59" s="320"/>
      <c r="OI59" s="320"/>
      <c r="OJ59" s="320"/>
      <c r="OK59" s="320"/>
      <c r="OL59" s="320"/>
      <c r="OM59" s="320"/>
      <c r="ON59" s="320"/>
      <c r="OO59" s="320"/>
      <c r="OP59" s="320"/>
      <c r="OQ59" s="320"/>
      <c r="OR59" s="320"/>
      <c r="OS59" s="320"/>
      <c r="OT59" s="320"/>
      <c r="OU59" s="320"/>
      <c r="OV59" s="320"/>
      <c r="OW59" s="320"/>
      <c r="OX59" s="320"/>
      <c r="OY59" s="320"/>
      <c r="OZ59" s="320"/>
      <c r="PA59" s="320"/>
      <c r="PB59" s="320"/>
      <c r="PC59" s="320"/>
      <c r="PD59" s="320"/>
      <c r="PE59" s="320"/>
      <c r="PF59" s="320"/>
      <c r="PG59" s="320"/>
      <c r="PH59" s="320"/>
      <c r="PI59" s="320"/>
      <c r="PJ59" s="320"/>
      <c r="PK59" s="320"/>
      <c r="PL59" s="320"/>
      <c r="PM59" s="320"/>
      <c r="PN59" s="320"/>
      <c r="PO59" s="320"/>
      <c r="PP59" s="320"/>
      <c r="PQ59" s="320"/>
      <c r="PR59" s="320"/>
      <c r="PS59" s="320"/>
      <c r="PT59" s="320"/>
      <c r="PU59" s="320"/>
      <c r="PV59" s="320"/>
      <c r="PW59" s="320"/>
      <c r="PX59" s="320"/>
      <c r="PY59" s="320"/>
      <c r="PZ59" s="320"/>
      <c r="QA59" s="320"/>
      <c r="QB59" s="320"/>
      <c r="QC59" s="320"/>
      <c r="QD59" s="320"/>
      <c r="QE59" s="320"/>
      <c r="QF59" s="320"/>
      <c r="QG59" s="320"/>
      <c r="QH59" s="320"/>
      <c r="QI59" s="320"/>
      <c r="QJ59" s="320"/>
      <c r="QK59" s="320"/>
      <c r="QL59" s="320"/>
      <c r="QM59" s="320"/>
      <c r="QN59" s="320"/>
      <c r="QO59" s="320"/>
      <c r="QP59" s="320"/>
      <c r="QQ59" s="320"/>
      <c r="QR59" s="320"/>
      <c r="QS59" s="320"/>
      <c r="QT59" s="320"/>
      <c r="QU59" s="320"/>
      <c r="QV59" s="320"/>
      <c r="QW59" s="320"/>
      <c r="QX59" s="320"/>
      <c r="QY59" s="320"/>
      <c r="QZ59" s="320"/>
      <c r="RA59" s="320"/>
      <c r="RB59" s="320"/>
      <c r="RC59" s="320"/>
      <c r="RD59" s="320"/>
      <c r="RE59" s="320"/>
      <c r="RF59" s="320"/>
      <c r="RG59" s="320"/>
      <c r="RH59" s="320"/>
      <c r="RI59" s="320"/>
      <c r="RJ59" s="320"/>
    </row>
    <row r="60" spans="1:478" ht="30" customHeight="1" x14ac:dyDescent="0.35">
      <c r="A60" s="122">
        <v>3.15</v>
      </c>
      <c r="B60" s="516"/>
      <c r="C60" s="520"/>
      <c r="D60" s="522"/>
      <c r="E60" s="484"/>
      <c r="F60" s="106" t="s">
        <v>24</v>
      </c>
      <c r="G60" s="107" t="s">
        <v>10</v>
      </c>
      <c r="H60" s="107" t="s">
        <v>13</v>
      </c>
      <c r="I60" s="220"/>
      <c r="J60" s="221">
        <v>0</v>
      </c>
      <c r="K60" s="46">
        <f t="shared" si="17"/>
        <v>0</v>
      </c>
      <c r="L60" s="46">
        <f t="shared" si="18"/>
        <v>0</v>
      </c>
      <c r="M60" s="221">
        <v>0</v>
      </c>
      <c r="N60" s="46">
        <f t="shared" si="1"/>
        <v>0</v>
      </c>
      <c r="O60" s="46">
        <f t="shared" si="0"/>
        <v>0</v>
      </c>
      <c r="P60" s="221">
        <v>0</v>
      </c>
      <c r="Q60" s="46">
        <f t="shared" si="2"/>
        <v>0</v>
      </c>
      <c r="R60" s="46">
        <f t="shared" si="3"/>
        <v>0</v>
      </c>
      <c r="S60" s="221">
        <v>0</v>
      </c>
      <c r="T60" s="46">
        <f t="shared" si="4"/>
        <v>0</v>
      </c>
      <c r="U60" s="46">
        <f t="shared" si="5"/>
        <v>0</v>
      </c>
      <c r="V60" s="221">
        <v>0</v>
      </c>
      <c r="W60" s="46">
        <f t="shared" si="6"/>
        <v>0</v>
      </c>
      <c r="X60" s="46">
        <f t="shared" si="7"/>
        <v>0</v>
      </c>
      <c r="Y60" s="221">
        <v>0</v>
      </c>
      <c r="Z60" s="46">
        <f t="shared" si="8"/>
        <v>0</v>
      </c>
      <c r="AA60" s="46">
        <f t="shared" si="9"/>
        <v>0</v>
      </c>
      <c r="AB60" s="221">
        <v>0</v>
      </c>
      <c r="AC60" s="46">
        <f t="shared" si="10"/>
        <v>0</v>
      </c>
      <c r="AD60" s="46">
        <f t="shared" si="11"/>
        <v>0</v>
      </c>
      <c r="AE60" s="221">
        <v>0</v>
      </c>
      <c r="AF60" s="46">
        <f t="shared" si="12"/>
        <v>0</v>
      </c>
      <c r="AG60" s="46">
        <f t="shared" si="13"/>
        <v>0</v>
      </c>
      <c r="AH60" s="221">
        <v>0</v>
      </c>
      <c r="AI60" s="46">
        <f t="shared" si="14"/>
        <v>0</v>
      </c>
      <c r="AJ60" s="46">
        <f t="shared" si="15"/>
        <v>0</v>
      </c>
      <c r="AK60" s="221">
        <v>0</v>
      </c>
      <c r="AL60" s="46">
        <f t="shared" si="19"/>
        <v>0</v>
      </c>
      <c r="AM60" s="46">
        <f t="shared" si="16"/>
        <v>0</v>
      </c>
    </row>
    <row r="61" spans="1:478" ht="30" customHeight="1" x14ac:dyDescent="0.35">
      <c r="A61" s="13">
        <v>3.16</v>
      </c>
      <c r="B61" s="516"/>
      <c r="C61" s="520"/>
      <c r="D61" s="538"/>
      <c r="E61" s="484"/>
      <c r="F61" s="10" t="s">
        <v>24</v>
      </c>
      <c r="G61" s="2" t="s">
        <v>14</v>
      </c>
      <c r="H61" s="2" t="s">
        <v>13</v>
      </c>
      <c r="I61" s="220"/>
      <c r="J61" s="221">
        <v>0</v>
      </c>
      <c r="K61" s="46">
        <f t="shared" si="17"/>
        <v>0</v>
      </c>
      <c r="L61" s="46">
        <f t="shared" si="18"/>
        <v>0</v>
      </c>
      <c r="M61" s="221">
        <v>0</v>
      </c>
      <c r="N61" s="46">
        <f t="shared" si="1"/>
        <v>0</v>
      </c>
      <c r="O61" s="46">
        <f t="shared" si="0"/>
        <v>0</v>
      </c>
      <c r="P61" s="221">
        <v>0</v>
      </c>
      <c r="Q61" s="46">
        <f t="shared" si="2"/>
        <v>0</v>
      </c>
      <c r="R61" s="46">
        <f t="shared" si="3"/>
        <v>0</v>
      </c>
      <c r="S61" s="221">
        <v>0</v>
      </c>
      <c r="T61" s="46">
        <f t="shared" si="4"/>
        <v>0</v>
      </c>
      <c r="U61" s="46">
        <f t="shared" si="5"/>
        <v>0</v>
      </c>
      <c r="V61" s="221">
        <v>0</v>
      </c>
      <c r="W61" s="46">
        <f t="shared" si="6"/>
        <v>0</v>
      </c>
      <c r="X61" s="46">
        <f t="shared" si="7"/>
        <v>0</v>
      </c>
      <c r="Y61" s="221">
        <v>0</v>
      </c>
      <c r="Z61" s="46">
        <f t="shared" si="8"/>
        <v>0</v>
      </c>
      <c r="AA61" s="46">
        <f t="shared" si="9"/>
        <v>0</v>
      </c>
      <c r="AB61" s="221">
        <v>0</v>
      </c>
      <c r="AC61" s="46">
        <f t="shared" si="10"/>
        <v>0</v>
      </c>
      <c r="AD61" s="46">
        <f t="shared" si="11"/>
        <v>0</v>
      </c>
      <c r="AE61" s="221">
        <v>0</v>
      </c>
      <c r="AF61" s="46">
        <f t="shared" si="12"/>
        <v>0</v>
      </c>
      <c r="AG61" s="46">
        <f t="shared" si="13"/>
        <v>0</v>
      </c>
      <c r="AH61" s="221">
        <v>0</v>
      </c>
      <c r="AI61" s="46">
        <f t="shared" si="14"/>
        <v>0</v>
      </c>
      <c r="AJ61" s="46">
        <f t="shared" si="15"/>
        <v>0</v>
      </c>
      <c r="AK61" s="221">
        <v>0</v>
      </c>
      <c r="AL61" s="46">
        <f t="shared" si="19"/>
        <v>0</v>
      </c>
      <c r="AM61" s="46">
        <f t="shared" si="16"/>
        <v>0</v>
      </c>
    </row>
    <row r="62" spans="1:478" ht="30" customHeight="1" x14ac:dyDescent="0.35">
      <c r="A62" s="6">
        <v>3.17</v>
      </c>
      <c r="B62" s="516"/>
      <c r="C62" s="520"/>
      <c r="D62" s="527" t="s">
        <v>23</v>
      </c>
      <c r="E62" s="521" t="s">
        <v>22</v>
      </c>
      <c r="F62" s="10" t="s">
        <v>24</v>
      </c>
      <c r="G62" s="2" t="s">
        <v>9</v>
      </c>
      <c r="H62" s="2" t="s">
        <v>13</v>
      </c>
      <c r="I62" s="220"/>
      <c r="J62" s="221">
        <v>0</v>
      </c>
      <c r="K62" s="46">
        <f t="shared" si="17"/>
        <v>0</v>
      </c>
      <c r="L62" s="46">
        <f t="shared" si="18"/>
        <v>0</v>
      </c>
      <c r="M62" s="221">
        <v>0</v>
      </c>
      <c r="N62" s="46">
        <f t="shared" si="1"/>
        <v>0</v>
      </c>
      <c r="O62" s="46">
        <f t="shared" si="0"/>
        <v>0</v>
      </c>
      <c r="P62" s="221">
        <v>0</v>
      </c>
      <c r="Q62" s="46">
        <f t="shared" si="2"/>
        <v>0</v>
      </c>
      <c r="R62" s="46">
        <f t="shared" si="3"/>
        <v>0</v>
      </c>
      <c r="S62" s="221">
        <v>0</v>
      </c>
      <c r="T62" s="46">
        <f t="shared" si="4"/>
        <v>0</v>
      </c>
      <c r="U62" s="46">
        <f t="shared" si="5"/>
        <v>0</v>
      </c>
      <c r="V62" s="221">
        <v>0</v>
      </c>
      <c r="W62" s="46">
        <f t="shared" si="6"/>
        <v>0</v>
      </c>
      <c r="X62" s="46">
        <f t="shared" si="7"/>
        <v>0</v>
      </c>
      <c r="Y62" s="221">
        <v>0</v>
      </c>
      <c r="Z62" s="46">
        <f t="shared" si="8"/>
        <v>0</v>
      </c>
      <c r="AA62" s="46">
        <f t="shared" si="9"/>
        <v>0</v>
      </c>
      <c r="AB62" s="221">
        <v>0</v>
      </c>
      <c r="AC62" s="46">
        <f t="shared" si="10"/>
        <v>0</v>
      </c>
      <c r="AD62" s="46">
        <f t="shared" si="11"/>
        <v>0</v>
      </c>
      <c r="AE62" s="221">
        <v>0</v>
      </c>
      <c r="AF62" s="46">
        <f t="shared" si="12"/>
        <v>0</v>
      </c>
      <c r="AG62" s="46">
        <f t="shared" si="13"/>
        <v>0</v>
      </c>
      <c r="AH62" s="221">
        <v>0</v>
      </c>
      <c r="AI62" s="46">
        <f t="shared" si="14"/>
        <v>0</v>
      </c>
      <c r="AJ62" s="46">
        <f t="shared" si="15"/>
        <v>0</v>
      </c>
      <c r="AK62" s="221">
        <v>0</v>
      </c>
      <c r="AL62" s="46">
        <f t="shared" si="19"/>
        <v>0</v>
      </c>
      <c r="AM62" s="46">
        <f t="shared" si="16"/>
        <v>0</v>
      </c>
    </row>
    <row r="63" spans="1:478" ht="30" customHeight="1" x14ac:dyDescent="0.35">
      <c r="A63" s="6">
        <v>3.18</v>
      </c>
      <c r="B63" s="516"/>
      <c r="C63" s="520"/>
      <c r="D63" s="516"/>
      <c r="E63" s="522"/>
      <c r="F63" s="10" t="s">
        <v>24</v>
      </c>
      <c r="G63" s="2" t="s">
        <v>10</v>
      </c>
      <c r="H63" s="2" t="s">
        <v>13</v>
      </c>
      <c r="I63" s="220"/>
      <c r="J63" s="221">
        <v>0</v>
      </c>
      <c r="K63" s="46">
        <f t="shared" si="17"/>
        <v>0</v>
      </c>
      <c r="L63" s="46">
        <f t="shared" si="18"/>
        <v>0</v>
      </c>
      <c r="M63" s="221">
        <v>0</v>
      </c>
      <c r="N63" s="46">
        <f t="shared" si="1"/>
        <v>0</v>
      </c>
      <c r="O63" s="46">
        <f t="shared" si="0"/>
        <v>0</v>
      </c>
      <c r="P63" s="221">
        <v>0</v>
      </c>
      <c r="Q63" s="46">
        <f t="shared" si="2"/>
        <v>0</v>
      </c>
      <c r="R63" s="46">
        <f t="shared" si="3"/>
        <v>0</v>
      </c>
      <c r="S63" s="221">
        <v>0</v>
      </c>
      <c r="T63" s="46">
        <f t="shared" si="4"/>
        <v>0</v>
      </c>
      <c r="U63" s="46">
        <f t="shared" si="5"/>
        <v>0</v>
      </c>
      <c r="V63" s="221">
        <v>0</v>
      </c>
      <c r="W63" s="46">
        <f t="shared" si="6"/>
        <v>0</v>
      </c>
      <c r="X63" s="46">
        <f t="shared" si="7"/>
        <v>0</v>
      </c>
      <c r="Y63" s="221">
        <v>0</v>
      </c>
      <c r="Z63" s="46">
        <f t="shared" si="8"/>
        <v>0</v>
      </c>
      <c r="AA63" s="46">
        <f t="shared" si="9"/>
        <v>0</v>
      </c>
      <c r="AB63" s="221">
        <v>0</v>
      </c>
      <c r="AC63" s="46">
        <f t="shared" si="10"/>
        <v>0</v>
      </c>
      <c r="AD63" s="46">
        <f t="shared" si="11"/>
        <v>0</v>
      </c>
      <c r="AE63" s="221">
        <v>0</v>
      </c>
      <c r="AF63" s="46">
        <f t="shared" si="12"/>
        <v>0</v>
      </c>
      <c r="AG63" s="46">
        <f t="shared" si="13"/>
        <v>0</v>
      </c>
      <c r="AH63" s="221">
        <v>0</v>
      </c>
      <c r="AI63" s="46">
        <f t="shared" si="14"/>
        <v>0</v>
      </c>
      <c r="AJ63" s="46">
        <f t="shared" si="15"/>
        <v>0</v>
      </c>
      <c r="AK63" s="221">
        <v>0</v>
      </c>
      <c r="AL63" s="46">
        <f t="shared" si="19"/>
        <v>0</v>
      </c>
      <c r="AM63" s="46">
        <f t="shared" si="16"/>
        <v>0</v>
      </c>
    </row>
    <row r="64" spans="1:478" ht="30" customHeight="1" thickBot="1" x14ac:dyDescent="0.4">
      <c r="A64" s="13">
        <v>3.19</v>
      </c>
      <c r="B64" s="516"/>
      <c r="C64" s="520"/>
      <c r="D64" s="516"/>
      <c r="E64" s="522"/>
      <c r="F64" s="10" t="s">
        <v>24</v>
      </c>
      <c r="G64" s="2" t="s">
        <v>14</v>
      </c>
      <c r="H64" s="2" t="s">
        <v>13</v>
      </c>
      <c r="I64" s="220"/>
      <c r="J64" s="221">
        <v>0</v>
      </c>
      <c r="K64" s="46">
        <f t="shared" si="17"/>
        <v>0</v>
      </c>
      <c r="L64" s="46">
        <f t="shared" si="18"/>
        <v>0</v>
      </c>
      <c r="M64" s="221">
        <v>0</v>
      </c>
      <c r="N64" s="46">
        <f t="shared" si="1"/>
        <v>0</v>
      </c>
      <c r="O64" s="46">
        <f t="shared" si="0"/>
        <v>0</v>
      </c>
      <c r="P64" s="221">
        <v>0</v>
      </c>
      <c r="Q64" s="46">
        <f t="shared" si="2"/>
        <v>0</v>
      </c>
      <c r="R64" s="46">
        <f t="shared" si="3"/>
        <v>0</v>
      </c>
      <c r="S64" s="221">
        <v>0</v>
      </c>
      <c r="T64" s="46">
        <f t="shared" si="4"/>
        <v>0</v>
      </c>
      <c r="U64" s="46">
        <f t="shared" si="5"/>
        <v>0</v>
      </c>
      <c r="V64" s="221">
        <v>0</v>
      </c>
      <c r="W64" s="46">
        <f t="shared" si="6"/>
        <v>0</v>
      </c>
      <c r="X64" s="46">
        <f t="shared" si="7"/>
        <v>0</v>
      </c>
      <c r="Y64" s="221">
        <v>0</v>
      </c>
      <c r="Z64" s="260">
        <f t="shared" si="8"/>
        <v>0</v>
      </c>
      <c r="AA64" s="260">
        <f t="shared" si="9"/>
        <v>0</v>
      </c>
      <c r="AB64" s="259">
        <v>0</v>
      </c>
      <c r="AC64" s="260">
        <f t="shared" si="10"/>
        <v>0</v>
      </c>
      <c r="AD64" s="260">
        <f t="shared" si="11"/>
        <v>0</v>
      </c>
      <c r="AE64" s="259">
        <v>0</v>
      </c>
      <c r="AF64" s="260">
        <f t="shared" si="12"/>
        <v>0</v>
      </c>
      <c r="AG64" s="260">
        <f t="shared" si="13"/>
        <v>0</v>
      </c>
      <c r="AH64" s="259">
        <v>0</v>
      </c>
      <c r="AI64" s="260">
        <f t="shared" si="14"/>
        <v>0</v>
      </c>
      <c r="AJ64" s="260">
        <f t="shared" si="15"/>
        <v>0</v>
      </c>
      <c r="AK64" s="259">
        <v>0</v>
      </c>
      <c r="AL64" s="260">
        <f t="shared" si="19"/>
        <v>0</v>
      </c>
      <c r="AM64" s="260">
        <f t="shared" si="16"/>
        <v>0</v>
      </c>
    </row>
    <row r="65" spans="1:39" ht="30" customHeight="1" thickTop="1" x14ac:dyDescent="0.35">
      <c r="A65" s="4">
        <v>4.0999999999999996</v>
      </c>
      <c r="B65" s="523" t="s">
        <v>187</v>
      </c>
      <c r="C65" s="537" t="s">
        <v>22</v>
      </c>
      <c r="D65" s="523" t="s">
        <v>25</v>
      </c>
      <c r="E65" s="523" t="s">
        <v>61</v>
      </c>
      <c r="F65" s="5" t="s">
        <v>8</v>
      </c>
      <c r="G65" s="5" t="s">
        <v>9</v>
      </c>
      <c r="H65" s="5" t="s">
        <v>13</v>
      </c>
      <c r="I65" s="236"/>
      <c r="J65" s="237">
        <v>0</v>
      </c>
      <c r="K65" s="41">
        <f t="shared" si="17"/>
        <v>0</v>
      </c>
      <c r="L65" s="41">
        <f t="shared" si="18"/>
        <v>0</v>
      </c>
      <c r="M65" s="237">
        <v>0</v>
      </c>
      <c r="N65" s="41">
        <f t="shared" si="1"/>
        <v>0</v>
      </c>
      <c r="O65" s="41">
        <f t="shared" si="0"/>
        <v>0</v>
      </c>
      <c r="P65" s="237">
        <v>0</v>
      </c>
      <c r="Q65" s="41">
        <f t="shared" si="2"/>
        <v>0</v>
      </c>
      <c r="R65" s="41">
        <f t="shared" si="3"/>
        <v>0</v>
      </c>
      <c r="S65" s="237">
        <v>0</v>
      </c>
      <c r="T65" s="41">
        <f t="shared" si="4"/>
        <v>0</v>
      </c>
      <c r="U65" s="41">
        <f t="shared" si="5"/>
        <v>0</v>
      </c>
      <c r="V65" s="237">
        <v>0</v>
      </c>
      <c r="W65" s="41">
        <f t="shared" si="6"/>
        <v>0</v>
      </c>
      <c r="X65" s="41">
        <f t="shared" si="7"/>
        <v>0</v>
      </c>
      <c r="Y65" s="237">
        <v>0</v>
      </c>
      <c r="Z65" s="258">
        <f t="shared" si="8"/>
        <v>0</v>
      </c>
      <c r="AA65" s="258">
        <f t="shared" si="9"/>
        <v>0</v>
      </c>
      <c r="AB65" s="257">
        <v>0</v>
      </c>
      <c r="AC65" s="258">
        <f t="shared" si="10"/>
        <v>0</v>
      </c>
      <c r="AD65" s="258">
        <f t="shared" si="11"/>
        <v>0</v>
      </c>
      <c r="AE65" s="257">
        <v>0</v>
      </c>
      <c r="AF65" s="258">
        <f t="shared" si="12"/>
        <v>0</v>
      </c>
      <c r="AG65" s="258">
        <f t="shared" si="13"/>
        <v>0</v>
      </c>
      <c r="AH65" s="257">
        <v>0</v>
      </c>
      <c r="AI65" s="258">
        <f t="shared" si="14"/>
        <v>0</v>
      </c>
      <c r="AJ65" s="258">
        <f t="shared" si="15"/>
        <v>0</v>
      </c>
      <c r="AK65" s="257">
        <v>0</v>
      </c>
      <c r="AL65" s="258">
        <f t="shared" si="19"/>
        <v>0</v>
      </c>
      <c r="AM65" s="258">
        <f t="shared" si="16"/>
        <v>0</v>
      </c>
    </row>
    <row r="66" spans="1:39" ht="30" customHeight="1" x14ac:dyDescent="0.35">
      <c r="A66" s="6">
        <v>4.2</v>
      </c>
      <c r="B66" s="516"/>
      <c r="C66" s="520"/>
      <c r="D66" s="516"/>
      <c r="E66" s="516"/>
      <c r="F66" s="2" t="s">
        <v>8</v>
      </c>
      <c r="G66" s="2" t="s">
        <v>10</v>
      </c>
      <c r="H66" s="2" t="s">
        <v>13</v>
      </c>
      <c r="I66" s="220"/>
      <c r="J66" s="221">
        <v>0</v>
      </c>
      <c r="K66" s="46">
        <f t="shared" si="17"/>
        <v>0</v>
      </c>
      <c r="L66" s="46">
        <f t="shared" si="18"/>
        <v>0</v>
      </c>
      <c r="M66" s="221">
        <v>0</v>
      </c>
      <c r="N66" s="46">
        <f t="shared" si="1"/>
        <v>0</v>
      </c>
      <c r="O66" s="46">
        <f t="shared" si="0"/>
        <v>0</v>
      </c>
      <c r="P66" s="221">
        <v>0</v>
      </c>
      <c r="Q66" s="46">
        <f t="shared" si="2"/>
        <v>0</v>
      </c>
      <c r="R66" s="46">
        <f t="shared" si="3"/>
        <v>0</v>
      </c>
      <c r="S66" s="221">
        <v>0</v>
      </c>
      <c r="T66" s="46">
        <f t="shared" si="4"/>
        <v>0</v>
      </c>
      <c r="U66" s="46">
        <f t="shared" si="5"/>
        <v>0</v>
      </c>
      <c r="V66" s="221">
        <v>0</v>
      </c>
      <c r="W66" s="46">
        <f t="shared" si="6"/>
        <v>0</v>
      </c>
      <c r="X66" s="46">
        <f t="shared" si="7"/>
        <v>0</v>
      </c>
      <c r="Y66" s="221">
        <v>0</v>
      </c>
      <c r="Z66" s="46">
        <f t="shared" si="8"/>
        <v>0</v>
      </c>
      <c r="AA66" s="46">
        <f t="shared" si="9"/>
        <v>0</v>
      </c>
      <c r="AB66" s="221">
        <v>0</v>
      </c>
      <c r="AC66" s="46">
        <f t="shared" si="10"/>
        <v>0</v>
      </c>
      <c r="AD66" s="46">
        <f t="shared" si="11"/>
        <v>0</v>
      </c>
      <c r="AE66" s="221">
        <v>0</v>
      </c>
      <c r="AF66" s="46">
        <f t="shared" si="12"/>
        <v>0</v>
      </c>
      <c r="AG66" s="46">
        <f t="shared" si="13"/>
        <v>0</v>
      </c>
      <c r="AH66" s="221">
        <v>0</v>
      </c>
      <c r="AI66" s="46">
        <f t="shared" si="14"/>
        <v>0</v>
      </c>
      <c r="AJ66" s="46">
        <f t="shared" si="15"/>
        <v>0</v>
      </c>
      <c r="AK66" s="221">
        <v>0</v>
      </c>
      <c r="AL66" s="46">
        <f t="shared" si="19"/>
        <v>0</v>
      </c>
      <c r="AM66" s="46">
        <f t="shared" si="16"/>
        <v>0</v>
      </c>
    </row>
    <row r="67" spans="1:39" ht="30" customHeight="1" x14ac:dyDescent="0.35">
      <c r="A67" s="6">
        <v>4.3</v>
      </c>
      <c r="B67" s="516"/>
      <c r="C67" s="520"/>
      <c r="D67" s="516"/>
      <c r="E67" s="516"/>
      <c r="F67" s="2" t="s">
        <v>8</v>
      </c>
      <c r="G67" s="2" t="s">
        <v>14</v>
      </c>
      <c r="H67" s="2" t="s">
        <v>13</v>
      </c>
      <c r="I67" s="220"/>
      <c r="J67" s="221">
        <v>0</v>
      </c>
      <c r="K67" s="46">
        <f t="shared" si="17"/>
        <v>0</v>
      </c>
      <c r="L67" s="46">
        <f t="shared" si="18"/>
        <v>0</v>
      </c>
      <c r="M67" s="221">
        <v>0</v>
      </c>
      <c r="N67" s="46">
        <f t="shared" si="1"/>
        <v>0</v>
      </c>
      <c r="O67" s="46">
        <f t="shared" si="0"/>
        <v>0</v>
      </c>
      <c r="P67" s="221">
        <v>0</v>
      </c>
      <c r="Q67" s="46">
        <f t="shared" si="2"/>
        <v>0</v>
      </c>
      <c r="R67" s="46">
        <f t="shared" si="3"/>
        <v>0</v>
      </c>
      <c r="S67" s="221">
        <v>0</v>
      </c>
      <c r="T67" s="46">
        <f t="shared" si="4"/>
        <v>0</v>
      </c>
      <c r="U67" s="46">
        <f t="shared" si="5"/>
        <v>0</v>
      </c>
      <c r="V67" s="221">
        <v>0</v>
      </c>
      <c r="W67" s="46">
        <f t="shared" si="6"/>
        <v>0</v>
      </c>
      <c r="X67" s="46">
        <f t="shared" si="7"/>
        <v>0</v>
      </c>
      <c r="Y67" s="221">
        <v>0</v>
      </c>
      <c r="Z67" s="46">
        <f t="shared" si="8"/>
        <v>0</v>
      </c>
      <c r="AA67" s="46">
        <f t="shared" si="9"/>
        <v>0</v>
      </c>
      <c r="AB67" s="221">
        <v>0</v>
      </c>
      <c r="AC67" s="46">
        <f t="shared" si="10"/>
        <v>0</v>
      </c>
      <c r="AD67" s="46">
        <f t="shared" si="11"/>
        <v>0</v>
      </c>
      <c r="AE67" s="221">
        <v>0</v>
      </c>
      <c r="AF67" s="46">
        <f t="shared" si="12"/>
        <v>0</v>
      </c>
      <c r="AG67" s="46">
        <f t="shared" si="13"/>
        <v>0</v>
      </c>
      <c r="AH67" s="221">
        <v>0</v>
      </c>
      <c r="AI67" s="46">
        <f t="shared" si="14"/>
        <v>0</v>
      </c>
      <c r="AJ67" s="46">
        <f t="shared" si="15"/>
        <v>0</v>
      </c>
      <c r="AK67" s="221">
        <v>0</v>
      </c>
      <c r="AL67" s="46">
        <f t="shared" si="19"/>
        <v>0</v>
      </c>
      <c r="AM67" s="46">
        <f t="shared" si="16"/>
        <v>0</v>
      </c>
    </row>
    <row r="68" spans="1:39" ht="30" customHeight="1" x14ac:dyDescent="0.35">
      <c r="A68" s="16">
        <v>4.4000000000000004</v>
      </c>
      <c r="B68" s="516"/>
      <c r="C68" s="520"/>
      <c r="D68" s="516"/>
      <c r="E68" s="516"/>
      <c r="F68" s="10" t="s">
        <v>24</v>
      </c>
      <c r="G68" s="2" t="s">
        <v>9</v>
      </c>
      <c r="H68" s="2" t="s">
        <v>13</v>
      </c>
      <c r="I68" s="220"/>
      <c r="J68" s="221">
        <v>0</v>
      </c>
      <c r="K68" s="46">
        <f t="shared" si="17"/>
        <v>0</v>
      </c>
      <c r="L68" s="46">
        <f t="shared" si="18"/>
        <v>0</v>
      </c>
      <c r="M68" s="221">
        <v>0</v>
      </c>
      <c r="N68" s="46">
        <f t="shared" si="1"/>
        <v>0</v>
      </c>
      <c r="O68" s="46">
        <f t="shared" si="0"/>
        <v>0</v>
      </c>
      <c r="P68" s="221">
        <v>0</v>
      </c>
      <c r="Q68" s="46">
        <f t="shared" si="2"/>
        <v>0</v>
      </c>
      <c r="R68" s="46">
        <f t="shared" si="3"/>
        <v>0</v>
      </c>
      <c r="S68" s="221">
        <v>0</v>
      </c>
      <c r="T68" s="46">
        <f t="shared" si="4"/>
        <v>0</v>
      </c>
      <c r="U68" s="46">
        <f t="shared" si="5"/>
        <v>0</v>
      </c>
      <c r="V68" s="221">
        <v>0</v>
      </c>
      <c r="W68" s="46">
        <f t="shared" si="6"/>
        <v>0</v>
      </c>
      <c r="X68" s="46">
        <f t="shared" si="7"/>
        <v>0</v>
      </c>
      <c r="Y68" s="221">
        <v>0</v>
      </c>
      <c r="Z68" s="46">
        <f t="shared" si="8"/>
        <v>0</v>
      </c>
      <c r="AA68" s="46">
        <f t="shared" si="9"/>
        <v>0</v>
      </c>
      <c r="AB68" s="221">
        <v>0</v>
      </c>
      <c r="AC68" s="46">
        <f t="shared" si="10"/>
        <v>0</v>
      </c>
      <c r="AD68" s="46">
        <f t="shared" si="11"/>
        <v>0</v>
      </c>
      <c r="AE68" s="221">
        <v>0</v>
      </c>
      <c r="AF68" s="46">
        <f t="shared" si="12"/>
        <v>0</v>
      </c>
      <c r="AG68" s="46">
        <f t="shared" si="13"/>
        <v>0</v>
      </c>
      <c r="AH68" s="221">
        <v>0</v>
      </c>
      <c r="AI68" s="46">
        <f t="shared" si="14"/>
        <v>0</v>
      </c>
      <c r="AJ68" s="46">
        <f t="shared" si="15"/>
        <v>0</v>
      </c>
      <c r="AK68" s="221">
        <v>0</v>
      </c>
      <c r="AL68" s="46">
        <f t="shared" si="19"/>
        <v>0</v>
      </c>
      <c r="AM68" s="46">
        <f t="shared" si="16"/>
        <v>0</v>
      </c>
    </row>
    <row r="69" spans="1:39" ht="30" customHeight="1" x14ac:dyDescent="0.35">
      <c r="A69" s="6">
        <v>4.5</v>
      </c>
      <c r="B69" s="516"/>
      <c r="C69" s="520"/>
      <c r="D69" s="516"/>
      <c r="E69" s="516"/>
      <c r="F69" s="10" t="s">
        <v>24</v>
      </c>
      <c r="G69" s="2" t="s">
        <v>10</v>
      </c>
      <c r="H69" s="2" t="s">
        <v>13</v>
      </c>
      <c r="I69" s="220"/>
      <c r="J69" s="221">
        <v>0</v>
      </c>
      <c r="K69" s="46">
        <f t="shared" si="17"/>
        <v>0</v>
      </c>
      <c r="L69" s="46">
        <f t="shared" si="18"/>
        <v>0</v>
      </c>
      <c r="M69" s="221">
        <v>0</v>
      </c>
      <c r="N69" s="46">
        <f t="shared" si="1"/>
        <v>0</v>
      </c>
      <c r="O69" s="46">
        <f t="shared" si="0"/>
        <v>0</v>
      </c>
      <c r="P69" s="221">
        <v>0</v>
      </c>
      <c r="Q69" s="46">
        <f t="shared" si="2"/>
        <v>0</v>
      </c>
      <c r="R69" s="46">
        <f t="shared" si="3"/>
        <v>0</v>
      </c>
      <c r="S69" s="221">
        <v>0</v>
      </c>
      <c r="T69" s="46">
        <f t="shared" si="4"/>
        <v>0</v>
      </c>
      <c r="U69" s="46">
        <f t="shared" si="5"/>
        <v>0</v>
      </c>
      <c r="V69" s="221">
        <v>0</v>
      </c>
      <c r="W69" s="46">
        <f t="shared" si="6"/>
        <v>0</v>
      </c>
      <c r="X69" s="46">
        <f t="shared" si="7"/>
        <v>0</v>
      </c>
      <c r="Y69" s="221">
        <v>0</v>
      </c>
      <c r="Z69" s="46">
        <f t="shared" si="8"/>
        <v>0</v>
      </c>
      <c r="AA69" s="46">
        <f t="shared" si="9"/>
        <v>0</v>
      </c>
      <c r="AB69" s="221">
        <v>0</v>
      </c>
      <c r="AC69" s="46">
        <f t="shared" si="10"/>
        <v>0</v>
      </c>
      <c r="AD69" s="46">
        <f t="shared" si="11"/>
        <v>0</v>
      </c>
      <c r="AE69" s="221">
        <v>0</v>
      </c>
      <c r="AF69" s="46">
        <f t="shared" si="12"/>
        <v>0</v>
      </c>
      <c r="AG69" s="46">
        <f t="shared" si="13"/>
        <v>0</v>
      </c>
      <c r="AH69" s="221">
        <v>0</v>
      </c>
      <c r="AI69" s="46">
        <f t="shared" si="14"/>
        <v>0</v>
      </c>
      <c r="AJ69" s="46">
        <f t="shared" si="15"/>
        <v>0</v>
      </c>
      <c r="AK69" s="221">
        <v>0</v>
      </c>
      <c r="AL69" s="46">
        <f t="shared" si="19"/>
        <v>0</v>
      </c>
      <c r="AM69" s="46">
        <f t="shared" si="16"/>
        <v>0</v>
      </c>
    </row>
    <row r="70" spans="1:39" ht="30" customHeight="1" x14ac:dyDescent="0.35">
      <c r="A70" s="6">
        <v>4.5999999999999996</v>
      </c>
      <c r="B70" s="516"/>
      <c r="C70" s="520"/>
      <c r="D70" s="517"/>
      <c r="E70" s="517"/>
      <c r="F70" s="10" t="s">
        <v>24</v>
      </c>
      <c r="G70" s="2" t="s">
        <v>14</v>
      </c>
      <c r="H70" s="2" t="s">
        <v>13</v>
      </c>
      <c r="I70" s="220"/>
      <c r="J70" s="221">
        <v>0</v>
      </c>
      <c r="K70" s="46">
        <f t="shared" si="17"/>
        <v>0</v>
      </c>
      <c r="L70" s="46">
        <f t="shared" si="18"/>
        <v>0</v>
      </c>
      <c r="M70" s="221">
        <v>0</v>
      </c>
      <c r="N70" s="46">
        <f t="shared" ref="N70:N128" si="20">+I70*(M70)</f>
        <v>0</v>
      </c>
      <c r="O70" s="46">
        <f t="shared" ref="O70:O128" si="21">SUM(I70)-N70</f>
        <v>0</v>
      </c>
      <c r="P70" s="221">
        <v>0</v>
      </c>
      <c r="Q70" s="46">
        <f t="shared" ref="Q70:Q128" si="22">+I70*(P70)</f>
        <v>0</v>
      </c>
      <c r="R70" s="46">
        <f t="shared" ref="R70:R128" si="23">SUM(I70)-Q70</f>
        <v>0</v>
      </c>
      <c r="S70" s="221">
        <v>0</v>
      </c>
      <c r="T70" s="46">
        <f t="shared" ref="T70:T128" si="24">+I70*(S70)</f>
        <v>0</v>
      </c>
      <c r="U70" s="46">
        <f t="shared" ref="U70:U128" si="25">SUM(I70)-T70</f>
        <v>0</v>
      </c>
      <c r="V70" s="221">
        <v>0</v>
      </c>
      <c r="W70" s="46">
        <f t="shared" ref="W70:W128" si="26">+I70*(V70)</f>
        <v>0</v>
      </c>
      <c r="X70" s="46">
        <f t="shared" ref="X70:X128" si="27">SUM(I70)-W70</f>
        <v>0</v>
      </c>
      <c r="Y70" s="221">
        <v>0</v>
      </c>
      <c r="Z70" s="46">
        <f t="shared" si="8"/>
        <v>0</v>
      </c>
      <c r="AA70" s="46">
        <f t="shared" si="9"/>
        <v>0</v>
      </c>
      <c r="AB70" s="221">
        <v>0</v>
      </c>
      <c r="AC70" s="46">
        <f t="shared" si="10"/>
        <v>0</v>
      </c>
      <c r="AD70" s="46">
        <f t="shared" si="11"/>
        <v>0</v>
      </c>
      <c r="AE70" s="221">
        <v>0</v>
      </c>
      <c r="AF70" s="46">
        <f t="shared" si="12"/>
        <v>0</v>
      </c>
      <c r="AG70" s="46">
        <f t="shared" si="13"/>
        <v>0</v>
      </c>
      <c r="AH70" s="221">
        <v>0</v>
      </c>
      <c r="AI70" s="46">
        <f t="shared" si="14"/>
        <v>0</v>
      </c>
      <c r="AJ70" s="46">
        <f t="shared" si="15"/>
        <v>0</v>
      </c>
      <c r="AK70" s="221">
        <v>0</v>
      </c>
      <c r="AL70" s="46">
        <f t="shared" si="19"/>
        <v>0</v>
      </c>
      <c r="AM70" s="46">
        <f t="shared" si="16"/>
        <v>0</v>
      </c>
    </row>
    <row r="71" spans="1:39" ht="30" customHeight="1" x14ac:dyDescent="0.35">
      <c r="A71" s="6">
        <v>4.7</v>
      </c>
      <c r="B71" s="516"/>
      <c r="C71" s="520"/>
      <c r="D71" s="527" t="s">
        <v>23</v>
      </c>
      <c r="E71" s="521" t="s">
        <v>22</v>
      </c>
      <c r="F71" s="10" t="s">
        <v>24</v>
      </c>
      <c r="G71" s="2" t="s">
        <v>9</v>
      </c>
      <c r="H71" s="2" t="s">
        <v>13</v>
      </c>
      <c r="I71" s="220"/>
      <c r="J71" s="221">
        <v>0</v>
      </c>
      <c r="K71" s="46">
        <f t="shared" ref="K71:K129" si="28">+I71*(J71)</f>
        <v>0</v>
      </c>
      <c r="L71" s="46">
        <f t="shared" ref="L71:L129" si="29">SUM(I71)-K71</f>
        <v>0</v>
      </c>
      <c r="M71" s="221">
        <v>0</v>
      </c>
      <c r="N71" s="46">
        <f t="shared" si="20"/>
        <v>0</v>
      </c>
      <c r="O71" s="46">
        <f t="shared" si="21"/>
        <v>0</v>
      </c>
      <c r="P71" s="221">
        <v>0</v>
      </c>
      <c r="Q71" s="46">
        <f t="shared" si="22"/>
        <v>0</v>
      </c>
      <c r="R71" s="46">
        <f t="shared" si="23"/>
        <v>0</v>
      </c>
      <c r="S71" s="221">
        <v>0</v>
      </c>
      <c r="T71" s="46">
        <f t="shared" si="24"/>
        <v>0</v>
      </c>
      <c r="U71" s="46">
        <f t="shared" si="25"/>
        <v>0</v>
      </c>
      <c r="V71" s="221">
        <v>0</v>
      </c>
      <c r="W71" s="46">
        <f t="shared" si="26"/>
        <v>0</v>
      </c>
      <c r="X71" s="46">
        <f t="shared" si="27"/>
        <v>0</v>
      </c>
      <c r="Y71" s="221">
        <v>0</v>
      </c>
      <c r="Z71" s="46">
        <f t="shared" si="8"/>
        <v>0</v>
      </c>
      <c r="AA71" s="46">
        <f t="shared" si="9"/>
        <v>0</v>
      </c>
      <c r="AB71" s="221">
        <v>0</v>
      </c>
      <c r="AC71" s="46">
        <f t="shared" si="10"/>
        <v>0</v>
      </c>
      <c r="AD71" s="46">
        <f t="shared" si="11"/>
        <v>0</v>
      </c>
      <c r="AE71" s="221">
        <v>0</v>
      </c>
      <c r="AF71" s="46">
        <f t="shared" si="12"/>
        <v>0</v>
      </c>
      <c r="AG71" s="46">
        <f t="shared" si="13"/>
        <v>0</v>
      </c>
      <c r="AH71" s="221">
        <v>0</v>
      </c>
      <c r="AI71" s="46">
        <f t="shared" si="14"/>
        <v>0</v>
      </c>
      <c r="AJ71" s="46">
        <f t="shared" si="15"/>
        <v>0</v>
      </c>
      <c r="AK71" s="221">
        <v>0</v>
      </c>
      <c r="AL71" s="46">
        <f t="shared" si="19"/>
        <v>0</v>
      </c>
      <c r="AM71" s="46">
        <f t="shared" si="16"/>
        <v>0</v>
      </c>
    </row>
    <row r="72" spans="1:39" ht="30" customHeight="1" x14ac:dyDescent="0.35">
      <c r="A72" s="16">
        <v>4.8</v>
      </c>
      <c r="B72" s="516"/>
      <c r="C72" s="520"/>
      <c r="D72" s="516"/>
      <c r="E72" s="522"/>
      <c r="F72" s="10" t="s">
        <v>24</v>
      </c>
      <c r="G72" s="2" t="s">
        <v>10</v>
      </c>
      <c r="H72" s="2" t="s">
        <v>13</v>
      </c>
      <c r="I72" s="220"/>
      <c r="J72" s="221">
        <v>0</v>
      </c>
      <c r="K72" s="46">
        <f t="shared" si="28"/>
        <v>0</v>
      </c>
      <c r="L72" s="46">
        <f t="shared" si="29"/>
        <v>0</v>
      </c>
      <c r="M72" s="221">
        <v>0</v>
      </c>
      <c r="N72" s="46">
        <f t="shared" si="20"/>
        <v>0</v>
      </c>
      <c r="O72" s="46">
        <f t="shared" si="21"/>
        <v>0</v>
      </c>
      <c r="P72" s="221">
        <v>0</v>
      </c>
      <c r="Q72" s="46">
        <f t="shared" si="22"/>
        <v>0</v>
      </c>
      <c r="R72" s="46">
        <f t="shared" si="23"/>
        <v>0</v>
      </c>
      <c r="S72" s="221">
        <v>0</v>
      </c>
      <c r="T72" s="46">
        <f t="shared" si="24"/>
        <v>0</v>
      </c>
      <c r="U72" s="46">
        <f t="shared" si="25"/>
        <v>0</v>
      </c>
      <c r="V72" s="221">
        <v>0</v>
      </c>
      <c r="W72" s="46">
        <f t="shared" si="26"/>
        <v>0</v>
      </c>
      <c r="X72" s="46">
        <f t="shared" si="27"/>
        <v>0</v>
      </c>
      <c r="Y72" s="221">
        <v>0</v>
      </c>
      <c r="Z72" s="46">
        <f t="shared" si="8"/>
        <v>0</v>
      </c>
      <c r="AA72" s="46">
        <f t="shared" si="9"/>
        <v>0</v>
      </c>
      <c r="AB72" s="221">
        <v>0</v>
      </c>
      <c r="AC72" s="46">
        <f t="shared" si="10"/>
        <v>0</v>
      </c>
      <c r="AD72" s="46">
        <f t="shared" si="11"/>
        <v>0</v>
      </c>
      <c r="AE72" s="221">
        <v>0</v>
      </c>
      <c r="AF72" s="46">
        <f t="shared" si="12"/>
        <v>0</v>
      </c>
      <c r="AG72" s="46">
        <f t="shared" si="13"/>
        <v>0</v>
      </c>
      <c r="AH72" s="221">
        <v>0</v>
      </c>
      <c r="AI72" s="46">
        <f t="shared" si="14"/>
        <v>0</v>
      </c>
      <c r="AJ72" s="46">
        <f t="shared" si="15"/>
        <v>0</v>
      </c>
      <c r="AK72" s="221">
        <v>0</v>
      </c>
      <c r="AL72" s="46">
        <f t="shared" si="19"/>
        <v>0</v>
      </c>
      <c r="AM72" s="46">
        <f t="shared" si="16"/>
        <v>0</v>
      </c>
    </row>
    <row r="73" spans="1:39" ht="30" customHeight="1" thickBot="1" x14ac:dyDescent="0.4">
      <c r="A73" s="6">
        <v>4.9000000000000004</v>
      </c>
      <c r="B73" s="516"/>
      <c r="C73" s="520"/>
      <c r="D73" s="516"/>
      <c r="E73" s="522"/>
      <c r="F73" s="10" t="s">
        <v>24</v>
      </c>
      <c r="G73" s="2" t="s">
        <v>14</v>
      </c>
      <c r="H73" s="2" t="s">
        <v>13</v>
      </c>
      <c r="I73" s="220"/>
      <c r="J73" s="221">
        <v>0</v>
      </c>
      <c r="K73" s="46">
        <f t="shared" si="28"/>
        <v>0</v>
      </c>
      <c r="L73" s="46">
        <f t="shared" si="29"/>
        <v>0</v>
      </c>
      <c r="M73" s="221">
        <v>0</v>
      </c>
      <c r="N73" s="46">
        <f t="shared" si="20"/>
        <v>0</v>
      </c>
      <c r="O73" s="46">
        <f t="shared" si="21"/>
        <v>0</v>
      </c>
      <c r="P73" s="221">
        <v>0</v>
      </c>
      <c r="Q73" s="46">
        <f t="shared" si="22"/>
        <v>0</v>
      </c>
      <c r="R73" s="46">
        <f t="shared" si="23"/>
        <v>0</v>
      </c>
      <c r="S73" s="221">
        <v>0</v>
      </c>
      <c r="T73" s="46">
        <f t="shared" si="24"/>
        <v>0</v>
      </c>
      <c r="U73" s="46">
        <f t="shared" si="25"/>
        <v>0</v>
      </c>
      <c r="V73" s="221">
        <v>0</v>
      </c>
      <c r="W73" s="46">
        <f t="shared" si="26"/>
        <v>0</v>
      </c>
      <c r="X73" s="46">
        <f t="shared" si="27"/>
        <v>0</v>
      </c>
      <c r="Y73" s="221">
        <v>0</v>
      </c>
      <c r="Z73" s="260">
        <f t="shared" si="8"/>
        <v>0</v>
      </c>
      <c r="AA73" s="260">
        <f t="shared" si="9"/>
        <v>0</v>
      </c>
      <c r="AB73" s="259">
        <v>0</v>
      </c>
      <c r="AC73" s="260">
        <f t="shared" si="10"/>
        <v>0</v>
      </c>
      <c r="AD73" s="260">
        <f t="shared" si="11"/>
        <v>0</v>
      </c>
      <c r="AE73" s="259">
        <v>0</v>
      </c>
      <c r="AF73" s="260">
        <f t="shared" si="12"/>
        <v>0</v>
      </c>
      <c r="AG73" s="260">
        <f t="shared" si="13"/>
        <v>0</v>
      </c>
      <c r="AH73" s="259">
        <v>0</v>
      </c>
      <c r="AI73" s="260">
        <f t="shared" si="14"/>
        <v>0</v>
      </c>
      <c r="AJ73" s="260">
        <f t="shared" si="15"/>
        <v>0</v>
      </c>
      <c r="AK73" s="259">
        <v>0</v>
      </c>
      <c r="AL73" s="260">
        <f t="shared" si="19"/>
        <v>0</v>
      </c>
      <c r="AM73" s="260">
        <f t="shared" si="16"/>
        <v>0</v>
      </c>
    </row>
    <row r="74" spans="1:39" ht="30" customHeight="1" thickTop="1" x14ac:dyDescent="0.35">
      <c r="A74" s="4">
        <v>5.0999999999999996</v>
      </c>
      <c r="B74" s="523" t="s">
        <v>29</v>
      </c>
      <c r="C74" s="537" t="s">
        <v>4</v>
      </c>
      <c r="D74" s="523" t="s">
        <v>25</v>
      </c>
      <c r="E74" s="523" t="s">
        <v>61</v>
      </c>
      <c r="F74" s="5" t="s">
        <v>8</v>
      </c>
      <c r="G74" s="5" t="s">
        <v>9</v>
      </c>
      <c r="H74" s="5" t="s">
        <v>13</v>
      </c>
      <c r="I74" s="236"/>
      <c r="J74" s="237">
        <v>0</v>
      </c>
      <c r="K74" s="41">
        <f t="shared" si="28"/>
        <v>0</v>
      </c>
      <c r="L74" s="41">
        <f t="shared" si="29"/>
        <v>0</v>
      </c>
      <c r="M74" s="237">
        <v>0</v>
      </c>
      <c r="N74" s="41">
        <f t="shared" si="20"/>
        <v>0</v>
      </c>
      <c r="O74" s="41">
        <f t="shared" si="21"/>
        <v>0</v>
      </c>
      <c r="P74" s="237">
        <v>0</v>
      </c>
      <c r="Q74" s="41">
        <f t="shared" si="22"/>
        <v>0</v>
      </c>
      <c r="R74" s="41">
        <f t="shared" si="23"/>
        <v>0</v>
      </c>
      <c r="S74" s="237">
        <v>0</v>
      </c>
      <c r="T74" s="41">
        <f t="shared" si="24"/>
        <v>0</v>
      </c>
      <c r="U74" s="41">
        <f t="shared" si="25"/>
        <v>0</v>
      </c>
      <c r="V74" s="237">
        <v>0</v>
      </c>
      <c r="W74" s="41">
        <f t="shared" si="26"/>
        <v>0</v>
      </c>
      <c r="X74" s="41">
        <f t="shared" si="27"/>
        <v>0</v>
      </c>
      <c r="Y74" s="237">
        <v>0</v>
      </c>
      <c r="Z74" s="258">
        <f t="shared" si="8"/>
        <v>0</v>
      </c>
      <c r="AA74" s="258">
        <f t="shared" si="9"/>
        <v>0</v>
      </c>
      <c r="AB74" s="257">
        <v>0</v>
      </c>
      <c r="AC74" s="258">
        <f t="shared" si="10"/>
        <v>0</v>
      </c>
      <c r="AD74" s="258">
        <f t="shared" si="11"/>
        <v>0</v>
      </c>
      <c r="AE74" s="257">
        <v>0</v>
      </c>
      <c r="AF74" s="258">
        <f t="shared" si="12"/>
        <v>0</v>
      </c>
      <c r="AG74" s="258">
        <f t="shared" si="13"/>
        <v>0</v>
      </c>
      <c r="AH74" s="257">
        <v>0</v>
      </c>
      <c r="AI74" s="258">
        <f t="shared" si="14"/>
        <v>0</v>
      </c>
      <c r="AJ74" s="258">
        <f t="shared" si="15"/>
        <v>0</v>
      </c>
      <c r="AK74" s="257">
        <v>0</v>
      </c>
      <c r="AL74" s="258">
        <f t="shared" si="19"/>
        <v>0</v>
      </c>
      <c r="AM74" s="258">
        <f t="shared" si="16"/>
        <v>0</v>
      </c>
    </row>
    <row r="75" spans="1:39" ht="30" customHeight="1" x14ac:dyDescent="0.35">
      <c r="A75" s="6">
        <v>5.2</v>
      </c>
      <c r="B75" s="516"/>
      <c r="C75" s="520"/>
      <c r="D75" s="516"/>
      <c r="E75" s="516"/>
      <c r="F75" s="2" t="s">
        <v>8</v>
      </c>
      <c r="G75" s="2" t="s">
        <v>10</v>
      </c>
      <c r="H75" s="2" t="s">
        <v>13</v>
      </c>
      <c r="I75" s="220"/>
      <c r="J75" s="221">
        <v>0</v>
      </c>
      <c r="K75" s="46">
        <f t="shared" si="28"/>
        <v>0</v>
      </c>
      <c r="L75" s="46">
        <f t="shared" si="29"/>
        <v>0</v>
      </c>
      <c r="M75" s="221">
        <v>0</v>
      </c>
      <c r="N75" s="46">
        <f t="shared" si="20"/>
        <v>0</v>
      </c>
      <c r="O75" s="46">
        <f t="shared" si="21"/>
        <v>0</v>
      </c>
      <c r="P75" s="221">
        <v>0</v>
      </c>
      <c r="Q75" s="46">
        <f t="shared" si="22"/>
        <v>0</v>
      </c>
      <c r="R75" s="46">
        <f t="shared" si="23"/>
        <v>0</v>
      </c>
      <c r="S75" s="221">
        <v>0</v>
      </c>
      <c r="T75" s="46">
        <f t="shared" si="24"/>
        <v>0</v>
      </c>
      <c r="U75" s="46">
        <f t="shared" si="25"/>
        <v>0</v>
      </c>
      <c r="V75" s="221">
        <v>0</v>
      </c>
      <c r="W75" s="46">
        <f t="shared" si="26"/>
        <v>0</v>
      </c>
      <c r="X75" s="46">
        <f t="shared" si="27"/>
        <v>0</v>
      </c>
      <c r="Y75" s="221">
        <v>0</v>
      </c>
      <c r="Z75" s="46">
        <f t="shared" si="8"/>
        <v>0</v>
      </c>
      <c r="AA75" s="46">
        <f t="shared" si="9"/>
        <v>0</v>
      </c>
      <c r="AB75" s="221">
        <v>0</v>
      </c>
      <c r="AC75" s="46">
        <f t="shared" si="10"/>
        <v>0</v>
      </c>
      <c r="AD75" s="46">
        <f t="shared" si="11"/>
        <v>0</v>
      </c>
      <c r="AE75" s="221">
        <v>0</v>
      </c>
      <c r="AF75" s="46">
        <f t="shared" si="12"/>
        <v>0</v>
      </c>
      <c r="AG75" s="46">
        <f t="shared" si="13"/>
        <v>0</v>
      </c>
      <c r="AH75" s="221">
        <v>0</v>
      </c>
      <c r="AI75" s="46">
        <f t="shared" si="14"/>
        <v>0</v>
      </c>
      <c r="AJ75" s="46">
        <f t="shared" si="15"/>
        <v>0</v>
      </c>
      <c r="AK75" s="221">
        <v>0</v>
      </c>
      <c r="AL75" s="46">
        <f t="shared" si="19"/>
        <v>0</v>
      </c>
      <c r="AM75" s="46">
        <f t="shared" si="16"/>
        <v>0</v>
      </c>
    </row>
    <row r="76" spans="1:39" ht="30" customHeight="1" x14ac:dyDescent="0.35">
      <c r="A76" s="6">
        <v>5.3</v>
      </c>
      <c r="B76" s="516"/>
      <c r="C76" s="520"/>
      <c r="D76" s="516"/>
      <c r="E76" s="516"/>
      <c r="F76" s="2" t="s">
        <v>8</v>
      </c>
      <c r="G76" s="2" t="s">
        <v>14</v>
      </c>
      <c r="H76" s="2" t="s">
        <v>13</v>
      </c>
      <c r="I76" s="220"/>
      <c r="J76" s="221">
        <v>0</v>
      </c>
      <c r="K76" s="46">
        <f t="shared" si="28"/>
        <v>0</v>
      </c>
      <c r="L76" s="46">
        <f t="shared" si="29"/>
        <v>0</v>
      </c>
      <c r="M76" s="221">
        <v>0</v>
      </c>
      <c r="N76" s="46">
        <f t="shared" si="20"/>
        <v>0</v>
      </c>
      <c r="O76" s="46">
        <f t="shared" si="21"/>
        <v>0</v>
      </c>
      <c r="P76" s="221">
        <v>0</v>
      </c>
      <c r="Q76" s="46">
        <f t="shared" si="22"/>
        <v>0</v>
      </c>
      <c r="R76" s="46">
        <f t="shared" si="23"/>
        <v>0</v>
      </c>
      <c r="S76" s="221">
        <v>0</v>
      </c>
      <c r="T76" s="46">
        <f t="shared" si="24"/>
        <v>0</v>
      </c>
      <c r="U76" s="46">
        <f t="shared" si="25"/>
        <v>0</v>
      </c>
      <c r="V76" s="221">
        <v>0</v>
      </c>
      <c r="W76" s="46">
        <f t="shared" si="26"/>
        <v>0</v>
      </c>
      <c r="X76" s="46">
        <f t="shared" si="27"/>
        <v>0</v>
      </c>
      <c r="Y76" s="221">
        <v>0</v>
      </c>
      <c r="Z76" s="46">
        <f t="shared" si="8"/>
        <v>0</v>
      </c>
      <c r="AA76" s="46">
        <f t="shared" si="9"/>
        <v>0</v>
      </c>
      <c r="AB76" s="221">
        <v>0</v>
      </c>
      <c r="AC76" s="46">
        <f t="shared" si="10"/>
        <v>0</v>
      </c>
      <c r="AD76" s="46">
        <f t="shared" si="11"/>
        <v>0</v>
      </c>
      <c r="AE76" s="221">
        <v>0</v>
      </c>
      <c r="AF76" s="46">
        <f t="shared" si="12"/>
        <v>0</v>
      </c>
      <c r="AG76" s="46">
        <f t="shared" si="13"/>
        <v>0</v>
      </c>
      <c r="AH76" s="221">
        <v>0</v>
      </c>
      <c r="AI76" s="46">
        <f t="shared" si="14"/>
        <v>0</v>
      </c>
      <c r="AJ76" s="46">
        <f t="shared" si="15"/>
        <v>0</v>
      </c>
      <c r="AK76" s="221">
        <v>0</v>
      </c>
      <c r="AL76" s="46">
        <f t="shared" si="19"/>
        <v>0</v>
      </c>
      <c r="AM76" s="46">
        <f t="shared" si="16"/>
        <v>0</v>
      </c>
    </row>
    <row r="77" spans="1:39" ht="30" customHeight="1" x14ac:dyDescent="0.35">
      <c r="A77" s="6">
        <v>5.4</v>
      </c>
      <c r="B77" s="516"/>
      <c r="C77" s="520"/>
      <c r="D77" s="516"/>
      <c r="E77" s="516"/>
      <c r="F77" s="10" t="s">
        <v>24</v>
      </c>
      <c r="G77" s="2" t="s">
        <v>9</v>
      </c>
      <c r="H77" s="2" t="s">
        <v>13</v>
      </c>
      <c r="I77" s="220"/>
      <c r="J77" s="221">
        <v>0</v>
      </c>
      <c r="K77" s="46">
        <f t="shared" si="28"/>
        <v>0</v>
      </c>
      <c r="L77" s="46">
        <f t="shared" si="29"/>
        <v>0</v>
      </c>
      <c r="M77" s="221">
        <v>0</v>
      </c>
      <c r="N77" s="46">
        <f t="shared" si="20"/>
        <v>0</v>
      </c>
      <c r="O77" s="46">
        <f t="shared" si="21"/>
        <v>0</v>
      </c>
      <c r="P77" s="221">
        <v>0</v>
      </c>
      <c r="Q77" s="46">
        <f t="shared" si="22"/>
        <v>0</v>
      </c>
      <c r="R77" s="46">
        <f t="shared" si="23"/>
        <v>0</v>
      </c>
      <c r="S77" s="221">
        <v>0</v>
      </c>
      <c r="T77" s="46">
        <f t="shared" si="24"/>
        <v>0</v>
      </c>
      <c r="U77" s="46">
        <f t="shared" si="25"/>
        <v>0</v>
      </c>
      <c r="V77" s="221">
        <v>0</v>
      </c>
      <c r="W77" s="46">
        <f t="shared" si="26"/>
        <v>0</v>
      </c>
      <c r="X77" s="46">
        <f t="shared" si="27"/>
        <v>0</v>
      </c>
      <c r="Y77" s="221">
        <v>0</v>
      </c>
      <c r="Z77" s="46">
        <f t="shared" si="8"/>
        <v>0</v>
      </c>
      <c r="AA77" s="46">
        <f t="shared" si="9"/>
        <v>0</v>
      </c>
      <c r="AB77" s="221">
        <v>0</v>
      </c>
      <c r="AC77" s="46">
        <f t="shared" si="10"/>
        <v>0</v>
      </c>
      <c r="AD77" s="46">
        <f t="shared" si="11"/>
        <v>0</v>
      </c>
      <c r="AE77" s="221">
        <v>0</v>
      </c>
      <c r="AF77" s="46">
        <f t="shared" si="12"/>
        <v>0</v>
      </c>
      <c r="AG77" s="46">
        <f t="shared" si="13"/>
        <v>0</v>
      </c>
      <c r="AH77" s="221">
        <v>0</v>
      </c>
      <c r="AI77" s="46">
        <f t="shared" si="14"/>
        <v>0</v>
      </c>
      <c r="AJ77" s="46">
        <f t="shared" si="15"/>
        <v>0</v>
      </c>
      <c r="AK77" s="221">
        <v>0</v>
      </c>
      <c r="AL77" s="46">
        <f t="shared" si="19"/>
        <v>0</v>
      </c>
      <c r="AM77" s="46">
        <f t="shared" si="16"/>
        <v>0</v>
      </c>
    </row>
    <row r="78" spans="1:39" ht="30" customHeight="1" x14ac:dyDescent="0.35">
      <c r="A78" s="6">
        <v>5.5</v>
      </c>
      <c r="B78" s="516"/>
      <c r="C78" s="520"/>
      <c r="D78" s="516"/>
      <c r="E78" s="516"/>
      <c r="F78" s="10" t="s">
        <v>24</v>
      </c>
      <c r="G78" s="2" t="s">
        <v>10</v>
      </c>
      <c r="H78" s="2" t="s">
        <v>13</v>
      </c>
      <c r="I78" s="220"/>
      <c r="J78" s="221">
        <v>0</v>
      </c>
      <c r="K78" s="46">
        <f t="shared" si="28"/>
        <v>0</v>
      </c>
      <c r="L78" s="46">
        <f t="shared" si="29"/>
        <v>0</v>
      </c>
      <c r="M78" s="221">
        <v>0</v>
      </c>
      <c r="N78" s="46">
        <f t="shared" si="20"/>
        <v>0</v>
      </c>
      <c r="O78" s="46">
        <f t="shared" si="21"/>
        <v>0</v>
      </c>
      <c r="P78" s="221">
        <v>0</v>
      </c>
      <c r="Q78" s="46">
        <f t="shared" si="22"/>
        <v>0</v>
      </c>
      <c r="R78" s="46">
        <f t="shared" si="23"/>
        <v>0</v>
      </c>
      <c r="S78" s="221">
        <v>0</v>
      </c>
      <c r="T78" s="46">
        <f t="shared" si="24"/>
        <v>0</v>
      </c>
      <c r="U78" s="46">
        <f t="shared" si="25"/>
        <v>0</v>
      </c>
      <c r="V78" s="221">
        <v>0</v>
      </c>
      <c r="W78" s="46">
        <f t="shared" si="26"/>
        <v>0</v>
      </c>
      <c r="X78" s="46">
        <f t="shared" si="27"/>
        <v>0</v>
      </c>
      <c r="Y78" s="221">
        <v>0</v>
      </c>
      <c r="Z78" s="46">
        <f t="shared" si="8"/>
        <v>0</v>
      </c>
      <c r="AA78" s="46">
        <f t="shared" si="9"/>
        <v>0</v>
      </c>
      <c r="AB78" s="221">
        <v>0</v>
      </c>
      <c r="AC78" s="46">
        <f t="shared" si="10"/>
        <v>0</v>
      </c>
      <c r="AD78" s="46">
        <f t="shared" si="11"/>
        <v>0</v>
      </c>
      <c r="AE78" s="221">
        <v>0</v>
      </c>
      <c r="AF78" s="46">
        <f t="shared" si="12"/>
        <v>0</v>
      </c>
      <c r="AG78" s="46">
        <f t="shared" si="13"/>
        <v>0</v>
      </c>
      <c r="AH78" s="221">
        <v>0</v>
      </c>
      <c r="AI78" s="46">
        <f t="shared" si="14"/>
        <v>0</v>
      </c>
      <c r="AJ78" s="46">
        <f t="shared" si="15"/>
        <v>0</v>
      </c>
      <c r="AK78" s="221">
        <v>0</v>
      </c>
      <c r="AL78" s="46">
        <f t="shared" si="19"/>
        <v>0</v>
      </c>
      <c r="AM78" s="46">
        <f t="shared" si="16"/>
        <v>0</v>
      </c>
    </row>
    <row r="79" spans="1:39" ht="30" customHeight="1" x14ac:dyDescent="0.35">
      <c r="A79" s="6">
        <v>5.6</v>
      </c>
      <c r="B79" s="516"/>
      <c r="C79" s="520"/>
      <c r="D79" s="517"/>
      <c r="E79" s="517"/>
      <c r="F79" s="10" t="s">
        <v>24</v>
      </c>
      <c r="G79" s="2" t="s">
        <v>14</v>
      </c>
      <c r="H79" s="2" t="s">
        <v>13</v>
      </c>
      <c r="I79" s="220"/>
      <c r="J79" s="221">
        <v>0</v>
      </c>
      <c r="K79" s="46">
        <f t="shared" si="28"/>
        <v>0</v>
      </c>
      <c r="L79" s="46">
        <f t="shared" si="29"/>
        <v>0</v>
      </c>
      <c r="M79" s="221">
        <v>0</v>
      </c>
      <c r="N79" s="46">
        <f t="shared" si="20"/>
        <v>0</v>
      </c>
      <c r="O79" s="46">
        <f t="shared" si="21"/>
        <v>0</v>
      </c>
      <c r="P79" s="221">
        <v>0</v>
      </c>
      <c r="Q79" s="46">
        <f t="shared" si="22"/>
        <v>0</v>
      </c>
      <c r="R79" s="46">
        <f t="shared" si="23"/>
        <v>0</v>
      </c>
      <c r="S79" s="221">
        <v>0</v>
      </c>
      <c r="T79" s="46">
        <f t="shared" si="24"/>
        <v>0</v>
      </c>
      <c r="U79" s="46">
        <f t="shared" si="25"/>
        <v>0</v>
      </c>
      <c r="V79" s="221">
        <v>0</v>
      </c>
      <c r="W79" s="46">
        <f t="shared" si="26"/>
        <v>0</v>
      </c>
      <c r="X79" s="46">
        <f t="shared" si="27"/>
        <v>0</v>
      </c>
      <c r="Y79" s="221">
        <v>0</v>
      </c>
      <c r="Z79" s="46">
        <f t="shared" si="8"/>
        <v>0</v>
      </c>
      <c r="AA79" s="46">
        <f t="shared" si="9"/>
        <v>0</v>
      </c>
      <c r="AB79" s="221">
        <v>0</v>
      </c>
      <c r="AC79" s="46">
        <f t="shared" si="10"/>
        <v>0</v>
      </c>
      <c r="AD79" s="46">
        <f t="shared" si="11"/>
        <v>0</v>
      </c>
      <c r="AE79" s="221">
        <v>0</v>
      </c>
      <c r="AF79" s="46">
        <f t="shared" si="12"/>
        <v>0</v>
      </c>
      <c r="AG79" s="46">
        <f t="shared" si="13"/>
        <v>0</v>
      </c>
      <c r="AH79" s="221">
        <v>0</v>
      </c>
      <c r="AI79" s="46">
        <f t="shared" si="14"/>
        <v>0</v>
      </c>
      <c r="AJ79" s="46">
        <f t="shared" si="15"/>
        <v>0</v>
      </c>
      <c r="AK79" s="221">
        <v>0</v>
      </c>
      <c r="AL79" s="46">
        <f t="shared" si="19"/>
        <v>0</v>
      </c>
      <c r="AM79" s="46">
        <f t="shared" si="16"/>
        <v>0</v>
      </c>
    </row>
    <row r="80" spans="1:39" ht="30" customHeight="1" x14ac:dyDescent="0.35">
      <c r="A80" s="14">
        <v>5.7</v>
      </c>
      <c r="B80" s="516"/>
      <c r="C80" s="520"/>
      <c r="D80" s="527" t="s">
        <v>23</v>
      </c>
      <c r="E80" s="521" t="s">
        <v>22</v>
      </c>
      <c r="F80" s="10" t="s">
        <v>24</v>
      </c>
      <c r="G80" s="2" t="s">
        <v>9</v>
      </c>
      <c r="H80" s="2" t="s">
        <v>13</v>
      </c>
      <c r="I80" s="220"/>
      <c r="J80" s="221">
        <v>0</v>
      </c>
      <c r="K80" s="46">
        <f t="shared" si="28"/>
        <v>0</v>
      </c>
      <c r="L80" s="46">
        <f t="shared" si="29"/>
        <v>0</v>
      </c>
      <c r="M80" s="221">
        <v>0</v>
      </c>
      <c r="N80" s="46">
        <f t="shared" si="20"/>
        <v>0</v>
      </c>
      <c r="O80" s="46">
        <f t="shared" si="21"/>
        <v>0</v>
      </c>
      <c r="P80" s="221">
        <v>0</v>
      </c>
      <c r="Q80" s="46">
        <f t="shared" si="22"/>
        <v>0</v>
      </c>
      <c r="R80" s="46">
        <f t="shared" si="23"/>
        <v>0</v>
      </c>
      <c r="S80" s="221">
        <v>0</v>
      </c>
      <c r="T80" s="46">
        <f t="shared" si="24"/>
        <v>0</v>
      </c>
      <c r="U80" s="46">
        <f t="shared" si="25"/>
        <v>0</v>
      </c>
      <c r="V80" s="221">
        <v>0</v>
      </c>
      <c r="W80" s="46">
        <f t="shared" si="26"/>
        <v>0</v>
      </c>
      <c r="X80" s="46">
        <f t="shared" si="27"/>
        <v>0</v>
      </c>
      <c r="Y80" s="221">
        <v>0</v>
      </c>
      <c r="Z80" s="46">
        <f t="shared" si="8"/>
        <v>0</v>
      </c>
      <c r="AA80" s="46">
        <f t="shared" si="9"/>
        <v>0</v>
      </c>
      <c r="AB80" s="221">
        <v>0</v>
      </c>
      <c r="AC80" s="46">
        <f t="shared" si="10"/>
        <v>0</v>
      </c>
      <c r="AD80" s="46">
        <f t="shared" si="11"/>
        <v>0</v>
      </c>
      <c r="AE80" s="221">
        <v>0</v>
      </c>
      <c r="AF80" s="46">
        <f t="shared" si="12"/>
        <v>0</v>
      </c>
      <c r="AG80" s="46">
        <f t="shared" si="13"/>
        <v>0</v>
      </c>
      <c r="AH80" s="221">
        <v>0</v>
      </c>
      <c r="AI80" s="46">
        <f t="shared" si="14"/>
        <v>0</v>
      </c>
      <c r="AJ80" s="46">
        <f t="shared" si="15"/>
        <v>0</v>
      </c>
      <c r="AK80" s="221">
        <v>0</v>
      </c>
      <c r="AL80" s="46">
        <f t="shared" si="19"/>
        <v>0</v>
      </c>
      <c r="AM80" s="46">
        <f t="shared" si="16"/>
        <v>0</v>
      </c>
    </row>
    <row r="81" spans="1:39" ht="30" customHeight="1" x14ac:dyDescent="0.35">
      <c r="A81" s="6">
        <v>5.8</v>
      </c>
      <c r="B81" s="516"/>
      <c r="C81" s="520"/>
      <c r="D81" s="516"/>
      <c r="E81" s="522"/>
      <c r="F81" s="10" t="s">
        <v>24</v>
      </c>
      <c r="G81" s="2" t="s">
        <v>10</v>
      </c>
      <c r="H81" s="2" t="s">
        <v>13</v>
      </c>
      <c r="I81" s="220"/>
      <c r="J81" s="221">
        <v>0</v>
      </c>
      <c r="K81" s="46">
        <f t="shared" si="28"/>
        <v>0</v>
      </c>
      <c r="L81" s="46">
        <f t="shared" si="29"/>
        <v>0</v>
      </c>
      <c r="M81" s="221">
        <v>0</v>
      </c>
      <c r="N81" s="46">
        <f t="shared" si="20"/>
        <v>0</v>
      </c>
      <c r="O81" s="46">
        <f t="shared" si="21"/>
        <v>0</v>
      </c>
      <c r="P81" s="221">
        <v>0</v>
      </c>
      <c r="Q81" s="46">
        <f t="shared" si="22"/>
        <v>0</v>
      </c>
      <c r="R81" s="46">
        <f t="shared" si="23"/>
        <v>0</v>
      </c>
      <c r="S81" s="221">
        <v>0</v>
      </c>
      <c r="T81" s="46">
        <f t="shared" si="24"/>
        <v>0</v>
      </c>
      <c r="U81" s="46">
        <f t="shared" si="25"/>
        <v>0</v>
      </c>
      <c r="V81" s="221">
        <v>0</v>
      </c>
      <c r="W81" s="46">
        <f t="shared" si="26"/>
        <v>0</v>
      </c>
      <c r="X81" s="46">
        <f t="shared" si="27"/>
        <v>0</v>
      </c>
      <c r="Y81" s="221">
        <v>0</v>
      </c>
      <c r="Z81" s="46">
        <f t="shared" si="8"/>
        <v>0</v>
      </c>
      <c r="AA81" s="46">
        <f t="shared" si="9"/>
        <v>0</v>
      </c>
      <c r="AB81" s="221">
        <v>0</v>
      </c>
      <c r="AC81" s="46">
        <f t="shared" si="10"/>
        <v>0</v>
      </c>
      <c r="AD81" s="46">
        <f t="shared" si="11"/>
        <v>0</v>
      </c>
      <c r="AE81" s="221">
        <v>0</v>
      </c>
      <c r="AF81" s="46">
        <f t="shared" si="12"/>
        <v>0</v>
      </c>
      <c r="AG81" s="46">
        <f t="shared" si="13"/>
        <v>0</v>
      </c>
      <c r="AH81" s="221">
        <v>0</v>
      </c>
      <c r="AI81" s="46">
        <f t="shared" si="14"/>
        <v>0</v>
      </c>
      <c r="AJ81" s="46">
        <f t="shared" si="15"/>
        <v>0</v>
      </c>
      <c r="AK81" s="221">
        <v>0</v>
      </c>
      <c r="AL81" s="46">
        <f t="shared" si="19"/>
        <v>0</v>
      </c>
      <c r="AM81" s="46">
        <f t="shared" si="16"/>
        <v>0</v>
      </c>
    </row>
    <row r="82" spans="1:39" ht="30" customHeight="1" x14ac:dyDescent="0.35">
      <c r="A82" s="6">
        <v>5.9</v>
      </c>
      <c r="B82" s="516"/>
      <c r="C82" s="520"/>
      <c r="D82" s="516"/>
      <c r="E82" s="522"/>
      <c r="F82" s="10" t="s">
        <v>24</v>
      </c>
      <c r="G82" s="2" t="s">
        <v>14</v>
      </c>
      <c r="H82" s="2" t="s">
        <v>13</v>
      </c>
      <c r="I82" s="220"/>
      <c r="J82" s="221">
        <v>0</v>
      </c>
      <c r="K82" s="46">
        <f t="shared" si="28"/>
        <v>0</v>
      </c>
      <c r="L82" s="46">
        <f t="shared" si="29"/>
        <v>0</v>
      </c>
      <c r="M82" s="221">
        <v>0</v>
      </c>
      <c r="N82" s="46">
        <f t="shared" si="20"/>
        <v>0</v>
      </c>
      <c r="O82" s="46">
        <f t="shared" si="21"/>
        <v>0</v>
      </c>
      <c r="P82" s="221">
        <v>0</v>
      </c>
      <c r="Q82" s="46">
        <f t="shared" si="22"/>
        <v>0</v>
      </c>
      <c r="R82" s="46">
        <f t="shared" si="23"/>
        <v>0</v>
      </c>
      <c r="S82" s="221">
        <v>0</v>
      </c>
      <c r="T82" s="46">
        <f t="shared" si="24"/>
        <v>0</v>
      </c>
      <c r="U82" s="46">
        <f t="shared" si="25"/>
        <v>0</v>
      </c>
      <c r="V82" s="221">
        <v>0</v>
      </c>
      <c r="W82" s="46">
        <f t="shared" si="26"/>
        <v>0</v>
      </c>
      <c r="X82" s="46">
        <f t="shared" si="27"/>
        <v>0</v>
      </c>
      <c r="Y82" s="221">
        <v>0</v>
      </c>
      <c r="Z82" s="46">
        <f t="shared" si="8"/>
        <v>0</v>
      </c>
      <c r="AA82" s="46">
        <f t="shared" si="9"/>
        <v>0</v>
      </c>
      <c r="AB82" s="221">
        <v>0</v>
      </c>
      <c r="AC82" s="46">
        <f t="shared" si="10"/>
        <v>0</v>
      </c>
      <c r="AD82" s="46">
        <f t="shared" si="11"/>
        <v>0</v>
      </c>
      <c r="AE82" s="221">
        <v>0</v>
      </c>
      <c r="AF82" s="46">
        <f t="shared" si="12"/>
        <v>0</v>
      </c>
      <c r="AG82" s="46">
        <f t="shared" si="13"/>
        <v>0</v>
      </c>
      <c r="AH82" s="221">
        <v>0</v>
      </c>
      <c r="AI82" s="46">
        <f t="shared" si="14"/>
        <v>0</v>
      </c>
      <c r="AJ82" s="46">
        <f t="shared" si="15"/>
        <v>0</v>
      </c>
      <c r="AK82" s="221">
        <v>0</v>
      </c>
      <c r="AL82" s="46">
        <f t="shared" si="19"/>
        <v>0</v>
      </c>
      <c r="AM82" s="46">
        <f t="shared" si="16"/>
        <v>0</v>
      </c>
    </row>
    <row r="83" spans="1:39" ht="30" customHeight="1" x14ac:dyDescent="0.35">
      <c r="A83" s="6">
        <v>5.1100000000000003</v>
      </c>
      <c r="B83" s="516"/>
      <c r="C83" s="550" t="s">
        <v>11</v>
      </c>
      <c r="D83" s="527" t="s">
        <v>25</v>
      </c>
      <c r="E83" s="484" t="s">
        <v>61</v>
      </c>
      <c r="F83" s="2" t="s">
        <v>8</v>
      </c>
      <c r="G83" s="2" t="s">
        <v>9</v>
      </c>
      <c r="H83" s="2" t="s">
        <v>13</v>
      </c>
      <c r="I83" s="220"/>
      <c r="J83" s="221">
        <v>0</v>
      </c>
      <c r="K83" s="46">
        <f t="shared" si="28"/>
        <v>0</v>
      </c>
      <c r="L83" s="46">
        <f t="shared" si="29"/>
        <v>0</v>
      </c>
      <c r="M83" s="221">
        <v>0</v>
      </c>
      <c r="N83" s="46">
        <f t="shared" si="20"/>
        <v>0</v>
      </c>
      <c r="O83" s="46">
        <f t="shared" si="21"/>
        <v>0</v>
      </c>
      <c r="P83" s="221">
        <v>0</v>
      </c>
      <c r="Q83" s="46">
        <f t="shared" si="22"/>
        <v>0</v>
      </c>
      <c r="R83" s="46">
        <f t="shared" si="23"/>
        <v>0</v>
      </c>
      <c r="S83" s="221">
        <v>0</v>
      </c>
      <c r="T83" s="46">
        <f t="shared" si="24"/>
        <v>0</v>
      </c>
      <c r="U83" s="46">
        <f t="shared" si="25"/>
        <v>0</v>
      </c>
      <c r="V83" s="221">
        <v>0</v>
      </c>
      <c r="W83" s="46">
        <f t="shared" si="26"/>
        <v>0</v>
      </c>
      <c r="X83" s="46">
        <f t="shared" si="27"/>
        <v>0</v>
      </c>
      <c r="Y83" s="221">
        <v>0</v>
      </c>
      <c r="Z83" s="46">
        <f t="shared" si="8"/>
        <v>0</v>
      </c>
      <c r="AA83" s="46">
        <f t="shared" si="9"/>
        <v>0</v>
      </c>
      <c r="AB83" s="221">
        <v>0</v>
      </c>
      <c r="AC83" s="46">
        <f t="shared" si="10"/>
        <v>0</v>
      </c>
      <c r="AD83" s="46">
        <f t="shared" si="11"/>
        <v>0</v>
      </c>
      <c r="AE83" s="221">
        <v>0</v>
      </c>
      <c r="AF83" s="46">
        <f t="shared" si="12"/>
        <v>0</v>
      </c>
      <c r="AG83" s="46">
        <f t="shared" si="13"/>
        <v>0</v>
      </c>
      <c r="AH83" s="221">
        <v>0</v>
      </c>
      <c r="AI83" s="46">
        <f t="shared" si="14"/>
        <v>0</v>
      </c>
      <c r="AJ83" s="46">
        <f t="shared" si="15"/>
        <v>0</v>
      </c>
      <c r="AK83" s="221">
        <v>0</v>
      </c>
      <c r="AL83" s="46">
        <f t="shared" si="19"/>
        <v>0</v>
      </c>
      <c r="AM83" s="46">
        <f t="shared" si="16"/>
        <v>0</v>
      </c>
    </row>
    <row r="84" spans="1:39" ht="30" customHeight="1" x14ac:dyDescent="0.35">
      <c r="A84" s="6">
        <v>5.12</v>
      </c>
      <c r="B84" s="516"/>
      <c r="C84" s="520"/>
      <c r="D84" s="522"/>
      <c r="E84" s="484"/>
      <c r="F84" s="2" t="s">
        <v>8</v>
      </c>
      <c r="G84" s="2" t="s">
        <v>10</v>
      </c>
      <c r="H84" s="2" t="s">
        <v>13</v>
      </c>
      <c r="I84" s="220"/>
      <c r="J84" s="221">
        <v>0</v>
      </c>
      <c r="K84" s="46">
        <f t="shared" si="28"/>
        <v>0</v>
      </c>
      <c r="L84" s="46">
        <f t="shared" si="29"/>
        <v>0</v>
      </c>
      <c r="M84" s="221">
        <v>0</v>
      </c>
      <c r="N84" s="46">
        <f t="shared" si="20"/>
        <v>0</v>
      </c>
      <c r="O84" s="46">
        <f t="shared" si="21"/>
        <v>0</v>
      </c>
      <c r="P84" s="221">
        <v>0</v>
      </c>
      <c r="Q84" s="46">
        <f t="shared" si="22"/>
        <v>0</v>
      </c>
      <c r="R84" s="46">
        <f t="shared" si="23"/>
        <v>0</v>
      </c>
      <c r="S84" s="221">
        <v>0</v>
      </c>
      <c r="T84" s="46">
        <f t="shared" si="24"/>
        <v>0</v>
      </c>
      <c r="U84" s="46">
        <f t="shared" si="25"/>
        <v>0</v>
      </c>
      <c r="V84" s="221">
        <v>0</v>
      </c>
      <c r="W84" s="46">
        <f t="shared" si="26"/>
        <v>0</v>
      </c>
      <c r="X84" s="46">
        <f t="shared" si="27"/>
        <v>0</v>
      </c>
      <c r="Y84" s="221">
        <v>0</v>
      </c>
      <c r="Z84" s="46">
        <f t="shared" si="8"/>
        <v>0</v>
      </c>
      <c r="AA84" s="46">
        <f t="shared" si="9"/>
        <v>0</v>
      </c>
      <c r="AB84" s="221">
        <v>0</v>
      </c>
      <c r="AC84" s="46">
        <f t="shared" si="10"/>
        <v>0</v>
      </c>
      <c r="AD84" s="46">
        <f t="shared" si="11"/>
        <v>0</v>
      </c>
      <c r="AE84" s="221">
        <v>0</v>
      </c>
      <c r="AF84" s="46">
        <f t="shared" si="12"/>
        <v>0</v>
      </c>
      <c r="AG84" s="46">
        <f t="shared" si="13"/>
        <v>0</v>
      </c>
      <c r="AH84" s="221">
        <v>0</v>
      </c>
      <c r="AI84" s="46">
        <f t="shared" si="14"/>
        <v>0</v>
      </c>
      <c r="AJ84" s="46">
        <f t="shared" si="15"/>
        <v>0</v>
      </c>
      <c r="AK84" s="221">
        <v>0</v>
      </c>
      <c r="AL84" s="46">
        <f t="shared" si="19"/>
        <v>0</v>
      </c>
      <c r="AM84" s="46">
        <f t="shared" si="16"/>
        <v>0</v>
      </c>
    </row>
    <row r="85" spans="1:39" ht="30" customHeight="1" x14ac:dyDescent="0.35">
      <c r="A85" s="13">
        <v>5.13</v>
      </c>
      <c r="B85" s="516"/>
      <c r="C85" s="520"/>
      <c r="D85" s="522"/>
      <c r="E85" s="484"/>
      <c r="F85" s="2" t="s">
        <v>8</v>
      </c>
      <c r="G85" s="2" t="s">
        <v>14</v>
      </c>
      <c r="H85" s="2" t="s">
        <v>13</v>
      </c>
      <c r="I85" s="220"/>
      <c r="J85" s="221">
        <v>0</v>
      </c>
      <c r="K85" s="46">
        <f t="shared" si="28"/>
        <v>0</v>
      </c>
      <c r="L85" s="46">
        <f t="shared" si="29"/>
        <v>0</v>
      </c>
      <c r="M85" s="221">
        <v>0</v>
      </c>
      <c r="N85" s="46">
        <f t="shared" si="20"/>
        <v>0</v>
      </c>
      <c r="O85" s="46">
        <f t="shared" si="21"/>
        <v>0</v>
      </c>
      <c r="P85" s="221">
        <v>0</v>
      </c>
      <c r="Q85" s="46">
        <f t="shared" si="22"/>
        <v>0</v>
      </c>
      <c r="R85" s="46">
        <f t="shared" si="23"/>
        <v>0</v>
      </c>
      <c r="S85" s="221">
        <v>0</v>
      </c>
      <c r="T85" s="46">
        <f t="shared" si="24"/>
        <v>0</v>
      </c>
      <c r="U85" s="46">
        <f t="shared" si="25"/>
        <v>0</v>
      </c>
      <c r="V85" s="221">
        <v>0</v>
      </c>
      <c r="W85" s="46">
        <f t="shared" si="26"/>
        <v>0</v>
      </c>
      <c r="X85" s="46">
        <f t="shared" si="27"/>
        <v>0</v>
      </c>
      <c r="Y85" s="221">
        <v>0</v>
      </c>
      <c r="Z85" s="46">
        <f t="shared" ref="Z85:Z141" si="30">+I85*(Y85)</f>
        <v>0</v>
      </c>
      <c r="AA85" s="46">
        <f t="shared" ref="AA85:AA141" si="31">SUM(I85)-Z85</f>
        <v>0</v>
      </c>
      <c r="AB85" s="221">
        <v>0</v>
      </c>
      <c r="AC85" s="46">
        <f t="shared" ref="AC85:AC141" si="32">+I85*(AB85)</f>
        <v>0</v>
      </c>
      <c r="AD85" s="46">
        <f t="shared" ref="AD85:AD141" si="33">SUM(I85)-AC85</f>
        <v>0</v>
      </c>
      <c r="AE85" s="221">
        <v>0</v>
      </c>
      <c r="AF85" s="46">
        <f t="shared" ref="AF85:AF141" si="34">+I85*(AE85)</f>
        <v>0</v>
      </c>
      <c r="AG85" s="46">
        <f t="shared" ref="AG85:AG141" si="35">SUM(I85)-AF85</f>
        <v>0</v>
      </c>
      <c r="AH85" s="221">
        <v>0</v>
      </c>
      <c r="AI85" s="46">
        <f t="shared" ref="AI85:AI141" si="36">+I85*(AH85)</f>
        <v>0</v>
      </c>
      <c r="AJ85" s="46">
        <f t="shared" ref="AJ85:AJ141" si="37">SUM(I85)-AI85</f>
        <v>0</v>
      </c>
      <c r="AK85" s="221">
        <v>0</v>
      </c>
      <c r="AL85" s="46">
        <f t="shared" si="19"/>
        <v>0</v>
      </c>
      <c r="AM85" s="46">
        <f t="shared" ref="AM85:AM141" si="38">SUM(I85)-AL85</f>
        <v>0</v>
      </c>
    </row>
    <row r="86" spans="1:39" ht="30" customHeight="1" x14ac:dyDescent="0.35">
      <c r="A86" s="6">
        <v>5.14</v>
      </c>
      <c r="B86" s="516"/>
      <c r="C86" s="520"/>
      <c r="D86" s="522"/>
      <c r="E86" s="484"/>
      <c r="F86" s="10" t="s">
        <v>24</v>
      </c>
      <c r="G86" s="2" t="s">
        <v>9</v>
      </c>
      <c r="H86" s="2" t="s">
        <v>13</v>
      </c>
      <c r="I86" s="220"/>
      <c r="J86" s="221">
        <v>0</v>
      </c>
      <c r="K86" s="46">
        <f t="shared" si="28"/>
        <v>0</v>
      </c>
      <c r="L86" s="46">
        <f t="shared" si="29"/>
        <v>0</v>
      </c>
      <c r="M86" s="221">
        <v>0</v>
      </c>
      <c r="N86" s="46">
        <f t="shared" si="20"/>
        <v>0</v>
      </c>
      <c r="O86" s="46">
        <f t="shared" si="21"/>
        <v>0</v>
      </c>
      <c r="P86" s="221">
        <v>0</v>
      </c>
      <c r="Q86" s="46">
        <f t="shared" si="22"/>
        <v>0</v>
      </c>
      <c r="R86" s="46">
        <f t="shared" si="23"/>
        <v>0</v>
      </c>
      <c r="S86" s="221">
        <v>0</v>
      </c>
      <c r="T86" s="46">
        <f t="shared" si="24"/>
        <v>0</v>
      </c>
      <c r="U86" s="46">
        <f t="shared" si="25"/>
        <v>0</v>
      </c>
      <c r="V86" s="221">
        <v>0</v>
      </c>
      <c r="W86" s="46">
        <f t="shared" si="26"/>
        <v>0</v>
      </c>
      <c r="X86" s="46">
        <f t="shared" si="27"/>
        <v>0</v>
      </c>
      <c r="Y86" s="221">
        <v>0</v>
      </c>
      <c r="Z86" s="46">
        <f t="shared" si="30"/>
        <v>0</v>
      </c>
      <c r="AA86" s="46">
        <f t="shared" si="31"/>
        <v>0</v>
      </c>
      <c r="AB86" s="221">
        <v>0</v>
      </c>
      <c r="AC86" s="46">
        <f t="shared" si="32"/>
        <v>0</v>
      </c>
      <c r="AD86" s="46">
        <f t="shared" si="33"/>
        <v>0</v>
      </c>
      <c r="AE86" s="221">
        <v>0</v>
      </c>
      <c r="AF86" s="46">
        <f t="shared" si="34"/>
        <v>0</v>
      </c>
      <c r="AG86" s="46">
        <f t="shared" si="35"/>
        <v>0</v>
      </c>
      <c r="AH86" s="221">
        <v>0</v>
      </c>
      <c r="AI86" s="46">
        <f t="shared" si="36"/>
        <v>0</v>
      </c>
      <c r="AJ86" s="46">
        <f t="shared" si="37"/>
        <v>0</v>
      </c>
      <c r="AK86" s="221">
        <v>0</v>
      </c>
      <c r="AL86" s="46">
        <f t="shared" ref="AL86:AL141" si="39">+I86*(AK86)</f>
        <v>0</v>
      </c>
      <c r="AM86" s="46">
        <f t="shared" si="38"/>
        <v>0</v>
      </c>
    </row>
    <row r="87" spans="1:39" ht="30" customHeight="1" x14ac:dyDescent="0.35">
      <c r="A87" s="6">
        <v>5.15</v>
      </c>
      <c r="B87" s="516"/>
      <c r="C87" s="520"/>
      <c r="D87" s="522"/>
      <c r="E87" s="484"/>
      <c r="F87" s="10" t="s">
        <v>24</v>
      </c>
      <c r="G87" s="2" t="s">
        <v>10</v>
      </c>
      <c r="H87" s="2" t="s">
        <v>13</v>
      </c>
      <c r="I87" s="220"/>
      <c r="J87" s="221">
        <v>0</v>
      </c>
      <c r="K87" s="46">
        <f t="shared" si="28"/>
        <v>0</v>
      </c>
      <c r="L87" s="46">
        <f t="shared" si="29"/>
        <v>0</v>
      </c>
      <c r="M87" s="221">
        <v>0</v>
      </c>
      <c r="N87" s="46">
        <f t="shared" si="20"/>
        <v>0</v>
      </c>
      <c r="O87" s="46">
        <f t="shared" si="21"/>
        <v>0</v>
      </c>
      <c r="P87" s="221">
        <v>0</v>
      </c>
      <c r="Q87" s="46">
        <f t="shared" si="22"/>
        <v>0</v>
      </c>
      <c r="R87" s="46">
        <f t="shared" si="23"/>
        <v>0</v>
      </c>
      <c r="S87" s="221">
        <v>0</v>
      </c>
      <c r="T87" s="46">
        <f t="shared" si="24"/>
        <v>0</v>
      </c>
      <c r="U87" s="46">
        <f t="shared" si="25"/>
        <v>0</v>
      </c>
      <c r="V87" s="221">
        <v>0</v>
      </c>
      <c r="W87" s="46">
        <f t="shared" si="26"/>
        <v>0</v>
      </c>
      <c r="X87" s="46">
        <f t="shared" si="27"/>
        <v>0</v>
      </c>
      <c r="Y87" s="221">
        <v>0</v>
      </c>
      <c r="Z87" s="46">
        <f t="shared" si="30"/>
        <v>0</v>
      </c>
      <c r="AA87" s="46">
        <f t="shared" si="31"/>
        <v>0</v>
      </c>
      <c r="AB87" s="221">
        <v>0</v>
      </c>
      <c r="AC87" s="46">
        <f t="shared" si="32"/>
        <v>0</v>
      </c>
      <c r="AD87" s="46">
        <f t="shared" si="33"/>
        <v>0</v>
      </c>
      <c r="AE87" s="221">
        <v>0</v>
      </c>
      <c r="AF87" s="46">
        <f t="shared" si="34"/>
        <v>0</v>
      </c>
      <c r="AG87" s="46">
        <f t="shared" si="35"/>
        <v>0</v>
      </c>
      <c r="AH87" s="221">
        <v>0</v>
      </c>
      <c r="AI87" s="46">
        <f t="shared" si="36"/>
        <v>0</v>
      </c>
      <c r="AJ87" s="46">
        <f t="shared" si="37"/>
        <v>0</v>
      </c>
      <c r="AK87" s="221">
        <v>0</v>
      </c>
      <c r="AL87" s="46">
        <f t="shared" si="39"/>
        <v>0</v>
      </c>
      <c r="AM87" s="46">
        <f t="shared" si="38"/>
        <v>0</v>
      </c>
    </row>
    <row r="88" spans="1:39" ht="30" customHeight="1" x14ac:dyDescent="0.35">
      <c r="A88" s="13">
        <v>5.16</v>
      </c>
      <c r="B88" s="516"/>
      <c r="C88" s="520"/>
      <c r="D88" s="538"/>
      <c r="E88" s="484"/>
      <c r="F88" s="10" t="s">
        <v>24</v>
      </c>
      <c r="G88" s="2" t="s">
        <v>14</v>
      </c>
      <c r="H88" s="2" t="s">
        <v>13</v>
      </c>
      <c r="I88" s="220"/>
      <c r="J88" s="221">
        <v>0</v>
      </c>
      <c r="K88" s="46">
        <f t="shared" si="28"/>
        <v>0</v>
      </c>
      <c r="L88" s="46">
        <f t="shared" si="29"/>
        <v>0</v>
      </c>
      <c r="M88" s="221">
        <v>0</v>
      </c>
      <c r="N88" s="46">
        <f t="shared" si="20"/>
        <v>0</v>
      </c>
      <c r="O88" s="46">
        <f t="shared" si="21"/>
        <v>0</v>
      </c>
      <c r="P88" s="221">
        <v>0</v>
      </c>
      <c r="Q88" s="46">
        <f t="shared" si="22"/>
        <v>0</v>
      </c>
      <c r="R88" s="46">
        <f t="shared" si="23"/>
        <v>0</v>
      </c>
      <c r="S88" s="221">
        <v>0</v>
      </c>
      <c r="T88" s="46">
        <f t="shared" si="24"/>
        <v>0</v>
      </c>
      <c r="U88" s="46">
        <f t="shared" si="25"/>
        <v>0</v>
      </c>
      <c r="V88" s="221">
        <v>0</v>
      </c>
      <c r="W88" s="46">
        <f t="shared" si="26"/>
        <v>0</v>
      </c>
      <c r="X88" s="46">
        <f t="shared" si="27"/>
        <v>0</v>
      </c>
      <c r="Y88" s="221">
        <v>0</v>
      </c>
      <c r="Z88" s="46">
        <f t="shared" si="30"/>
        <v>0</v>
      </c>
      <c r="AA88" s="46">
        <f t="shared" si="31"/>
        <v>0</v>
      </c>
      <c r="AB88" s="221">
        <v>0</v>
      </c>
      <c r="AC88" s="46">
        <f t="shared" si="32"/>
        <v>0</v>
      </c>
      <c r="AD88" s="46">
        <f t="shared" si="33"/>
        <v>0</v>
      </c>
      <c r="AE88" s="221">
        <v>0</v>
      </c>
      <c r="AF88" s="46">
        <f t="shared" si="34"/>
        <v>0</v>
      </c>
      <c r="AG88" s="46">
        <f t="shared" si="35"/>
        <v>0</v>
      </c>
      <c r="AH88" s="221">
        <v>0</v>
      </c>
      <c r="AI88" s="46">
        <f t="shared" si="36"/>
        <v>0</v>
      </c>
      <c r="AJ88" s="46">
        <f t="shared" si="37"/>
        <v>0</v>
      </c>
      <c r="AK88" s="221">
        <v>0</v>
      </c>
      <c r="AL88" s="46">
        <f t="shared" si="39"/>
        <v>0</v>
      </c>
      <c r="AM88" s="46">
        <f t="shared" si="38"/>
        <v>0</v>
      </c>
    </row>
    <row r="89" spans="1:39" ht="30" customHeight="1" x14ac:dyDescent="0.35">
      <c r="A89" s="6">
        <v>5.17</v>
      </c>
      <c r="B89" s="516"/>
      <c r="C89" s="520"/>
      <c r="D89" s="527" t="s">
        <v>23</v>
      </c>
      <c r="E89" s="521" t="s">
        <v>22</v>
      </c>
      <c r="F89" s="10" t="s">
        <v>24</v>
      </c>
      <c r="G89" s="2" t="s">
        <v>9</v>
      </c>
      <c r="H89" s="2" t="s">
        <v>13</v>
      </c>
      <c r="I89" s="220"/>
      <c r="J89" s="221">
        <v>0</v>
      </c>
      <c r="K89" s="46">
        <f t="shared" si="28"/>
        <v>0</v>
      </c>
      <c r="L89" s="46">
        <f t="shared" si="29"/>
        <v>0</v>
      </c>
      <c r="M89" s="221">
        <v>0</v>
      </c>
      <c r="N89" s="46">
        <f t="shared" si="20"/>
        <v>0</v>
      </c>
      <c r="O89" s="46">
        <f t="shared" si="21"/>
        <v>0</v>
      </c>
      <c r="P89" s="221">
        <v>0</v>
      </c>
      <c r="Q89" s="46">
        <f t="shared" si="22"/>
        <v>0</v>
      </c>
      <c r="R89" s="46">
        <f t="shared" si="23"/>
        <v>0</v>
      </c>
      <c r="S89" s="221">
        <v>0</v>
      </c>
      <c r="T89" s="46">
        <f t="shared" si="24"/>
        <v>0</v>
      </c>
      <c r="U89" s="46">
        <f t="shared" si="25"/>
        <v>0</v>
      </c>
      <c r="V89" s="221">
        <v>0</v>
      </c>
      <c r="W89" s="46">
        <f t="shared" si="26"/>
        <v>0</v>
      </c>
      <c r="X89" s="46">
        <f t="shared" si="27"/>
        <v>0</v>
      </c>
      <c r="Y89" s="221">
        <v>0</v>
      </c>
      <c r="Z89" s="46">
        <f t="shared" si="30"/>
        <v>0</v>
      </c>
      <c r="AA89" s="46">
        <f t="shared" si="31"/>
        <v>0</v>
      </c>
      <c r="AB89" s="221">
        <v>0</v>
      </c>
      <c r="AC89" s="46">
        <f t="shared" si="32"/>
        <v>0</v>
      </c>
      <c r="AD89" s="46">
        <f t="shared" si="33"/>
        <v>0</v>
      </c>
      <c r="AE89" s="221">
        <v>0</v>
      </c>
      <c r="AF89" s="46">
        <f t="shared" si="34"/>
        <v>0</v>
      </c>
      <c r="AG89" s="46">
        <f t="shared" si="35"/>
        <v>0</v>
      </c>
      <c r="AH89" s="221">
        <v>0</v>
      </c>
      <c r="AI89" s="46">
        <f t="shared" si="36"/>
        <v>0</v>
      </c>
      <c r="AJ89" s="46">
        <f t="shared" si="37"/>
        <v>0</v>
      </c>
      <c r="AK89" s="221">
        <v>0</v>
      </c>
      <c r="AL89" s="46">
        <f t="shared" si="39"/>
        <v>0</v>
      </c>
      <c r="AM89" s="46">
        <f t="shared" si="38"/>
        <v>0</v>
      </c>
    </row>
    <row r="90" spans="1:39" ht="30" customHeight="1" x14ac:dyDescent="0.35">
      <c r="A90" s="6">
        <v>5.18</v>
      </c>
      <c r="B90" s="516"/>
      <c r="C90" s="520"/>
      <c r="D90" s="516"/>
      <c r="E90" s="522"/>
      <c r="F90" s="10" t="s">
        <v>24</v>
      </c>
      <c r="G90" s="2" t="s">
        <v>10</v>
      </c>
      <c r="H90" s="2" t="s">
        <v>13</v>
      </c>
      <c r="I90" s="220"/>
      <c r="J90" s="221">
        <v>0</v>
      </c>
      <c r="K90" s="46">
        <f t="shared" si="28"/>
        <v>0</v>
      </c>
      <c r="L90" s="46">
        <f t="shared" si="29"/>
        <v>0</v>
      </c>
      <c r="M90" s="221">
        <v>0</v>
      </c>
      <c r="N90" s="46">
        <f t="shared" si="20"/>
        <v>0</v>
      </c>
      <c r="O90" s="46">
        <f t="shared" si="21"/>
        <v>0</v>
      </c>
      <c r="P90" s="221">
        <v>0</v>
      </c>
      <c r="Q90" s="46">
        <f t="shared" si="22"/>
        <v>0</v>
      </c>
      <c r="R90" s="46">
        <f t="shared" si="23"/>
        <v>0</v>
      </c>
      <c r="S90" s="221">
        <v>0</v>
      </c>
      <c r="T90" s="46">
        <f t="shared" si="24"/>
        <v>0</v>
      </c>
      <c r="U90" s="46">
        <f t="shared" si="25"/>
        <v>0</v>
      </c>
      <c r="V90" s="221">
        <v>0</v>
      </c>
      <c r="W90" s="46">
        <f t="shared" si="26"/>
        <v>0</v>
      </c>
      <c r="X90" s="46">
        <f t="shared" si="27"/>
        <v>0</v>
      </c>
      <c r="Y90" s="221">
        <v>0</v>
      </c>
      <c r="Z90" s="46">
        <f t="shared" si="30"/>
        <v>0</v>
      </c>
      <c r="AA90" s="46">
        <f t="shared" si="31"/>
        <v>0</v>
      </c>
      <c r="AB90" s="221">
        <v>0</v>
      </c>
      <c r="AC90" s="46">
        <f t="shared" si="32"/>
        <v>0</v>
      </c>
      <c r="AD90" s="46">
        <f t="shared" si="33"/>
        <v>0</v>
      </c>
      <c r="AE90" s="221">
        <v>0</v>
      </c>
      <c r="AF90" s="46">
        <f t="shared" si="34"/>
        <v>0</v>
      </c>
      <c r="AG90" s="46">
        <f t="shared" si="35"/>
        <v>0</v>
      </c>
      <c r="AH90" s="221">
        <v>0</v>
      </c>
      <c r="AI90" s="46">
        <f t="shared" si="36"/>
        <v>0</v>
      </c>
      <c r="AJ90" s="46">
        <f t="shared" si="37"/>
        <v>0</v>
      </c>
      <c r="AK90" s="221">
        <v>0</v>
      </c>
      <c r="AL90" s="46">
        <f t="shared" si="39"/>
        <v>0</v>
      </c>
      <c r="AM90" s="46">
        <f t="shared" si="38"/>
        <v>0</v>
      </c>
    </row>
    <row r="91" spans="1:39" ht="30" customHeight="1" thickBot="1" x14ac:dyDescent="0.4">
      <c r="A91" s="6">
        <v>5.19</v>
      </c>
      <c r="B91" s="516"/>
      <c r="C91" s="520"/>
      <c r="D91" s="516"/>
      <c r="E91" s="522"/>
      <c r="F91" s="10" t="s">
        <v>24</v>
      </c>
      <c r="G91" s="2" t="s">
        <v>14</v>
      </c>
      <c r="H91" s="2" t="s">
        <v>13</v>
      </c>
      <c r="I91" s="220"/>
      <c r="J91" s="221">
        <v>0</v>
      </c>
      <c r="K91" s="46">
        <f t="shared" si="28"/>
        <v>0</v>
      </c>
      <c r="L91" s="46">
        <f t="shared" si="29"/>
        <v>0</v>
      </c>
      <c r="M91" s="221">
        <v>0</v>
      </c>
      <c r="N91" s="46">
        <f t="shared" si="20"/>
        <v>0</v>
      </c>
      <c r="O91" s="46">
        <f t="shared" si="21"/>
        <v>0</v>
      </c>
      <c r="P91" s="221">
        <v>0</v>
      </c>
      <c r="Q91" s="46">
        <f t="shared" si="22"/>
        <v>0</v>
      </c>
      <c r="R91" s="46">
        <f t="shared" si="23"/>
        <v>0</v>
      </c>
      <c r="S91" s="221">
        <v>0</v>
      </c>
      <c r="T91" s="46">
        <f t="shared" si="24"/>
        <v>0</v>
      </c>
      <c r="U91" s="46">
        <f t="shared" si="25"/>
        <v>0</v>
      </c>
      <c r="V91" s="221">
        <v>0</v>
      </c>
      <c r="W91" s="46">
        <f t="shared" si="26"/>
        <v>0</v>
      </c>
      <c r="X91" s="46">
        <f t="shared" si="27"/>
        <v>0</v>
      </c>
      <c r="Y91" s="221">
        <v>0</v>
      </c>
      <c r="Z91" s="260">
        <f t="shared" si="30"/>
        <v>0</v>
      </c>
      <c r="AA91" s="260">
        <f t="shared" si="31"/>
        <v>0</v>
      </c>
      <c r="AB91" s="259">
        <v>0</v>
      </c>
      <c r="AC91" s="260">
        <f t="shared" si="32"/>
        <v>0</v>
      </c>
      <c r="AD91" s="260">
        <f t="shared" si="33"/>
        <v>0</v>
      </c>
      <c r="AE91" s="259">
        <v>0</v>
      </c>
      <c r="AF91" s="260">
        <f t="shared" si="34"/>
        <v>0</v>
      </c>
      <c r="AG91" s="260">
        <f t="shared" si="35"/>
        <v>0</v>
      </c>
      <c r="AH91" s="259">
        <v>0</v>
      </c>
      <c r="AI91" s="260">
        <f t="shared" si="36"/>
        <v>0</v>
      </c>
      <c r="AJ91" s="260">
        <f t="shared" si="37"/>
        <v>0</v>
      </c>
      <c r="AK91" s="259">
        <v>0</v>
      </c>
      <c r="AL91" s="260">
        <f t="shared" si="39"/>
        <v>0</v>
      </c>
      <c r="AM91" s="260">
        <f t="shared" si="38"/>
        <v>0</v>
      </c>
    </row>
    <row r="92" spans="1:39" ht="30" customHeight="1" thickTop="1" x14ac:dyDescent="0.35">
      <c r="A92" s="4">
        <v>6.1</v>
      </c>
      <c r="B92" s="523" t="s">
        <v>188</v>
      </c>
      <c r="C92" s="537" t="s">
        <v>22</v>
      </c>
      <c r="D92" s="523" t="s">
        <v>25</v>
      </c>
      <c r="E92" s="523" t="s">
        <v>61</v>
      </c>
      <c r="F92" s="5" t="s">
        <v>8</v>
      </c>
      <c r="G92" s="5" t="s">
        <v>9</v>
      </c>
      <c r="H92" s="5" t="s">
        <v>13</v>
      </c>
      <c r="I92" s="236"/>
      <c r="J92" s="237">
        <v>0</v>
      </c>
      <c r="K92" s="41">
        <f t="shared" si="28"/>
        <v>0</v>
      </c>
      <c r="L92" s="41">
        <f t="shared" si="29"/>
        <v>0</v>
      </c>
      <c r="M92" s="237">
        <v>0</v>
      </c>
      <c r="N92" s="41">
        <f t="shared" si="20"/>
        <v>0</v>
      </c>
      <c r="O92" s="41">
        <f t="shared" si="21"/>
        <v>0</v>
      </c>
      <c r="P92" s="237">
        <v>0</v>
      </c>
      <c r="Q92" s="41">
        <f t="shared" si="22"/>
        <v>0</v>
      </c>
      <c r="R92" s="41">
        <f t="shared" si="23"/>
        <v>0</v>
      </c>
      <c r="S92" s="237">
        <v>0</v>
      </c>
      <c r="T92" s="41">
        <f t="shared" si="24"/>
        <v>0</v>
      </c>
      <c r="U92" s="41">
        <f t="shared" si="25"/>
        <v>0</v>
      </c>
      <c r="V92" s="237">
        <v>0</v>
      </c>
      <c r="W92" s="41">
        <f t="shared" si="26"/>
        <v>0</v>
      </c>
      <c r="X92" s="41">
        <f t="shared" si="27"/>
        <v>0</v>
      </c>
      <c r="Y92" s="237">
        <v>0</v>
      </c>
      <c r="Z92" s="258">
        <f t="shared" si="30"/>
        <v>0</v>
      </c>
      <c r="AA92" s="258">
        <f t="shared" si="31"/>
        <v>0</v>
      </c>
      <c r="AB92" s="257">
        <v>0</v>
      </c>
      <c r="AC92" s="258">
        <f t="shared" si="32"/>
        <v>0</v>
      </c>
      <c r="AD92" s="258">
        <f t="shared" si="33"/>
        <v>0</v>
      </c>
      <c r="AE92" s="257">
        <v>0</v>
      </c>
      <c r="AF92" s="258">
        <f t="shared" si="34"/>
        <v>0</v>
      </c>
      <c r="AG92" s="258">
        <f t="shared" si="35"/>
        <v>0</v>
      </c>
      <c r="AH92" s="257">
        <v>0</v>
      </c>
      <c r="AI92" s="258">
        <f t="shared" si="36"/>
        <v>0</v>
      </c>
      <c r="AJ92" s="258">
        <f t="shared" si="37"/>
        <v>0</v>
      </c>
      <c r="AK92" s="257">
        <v>0</v>
      </c>
      <c r="AL92" s="258">
        <f t="shared" si="39"/>
        <v>0</v>
      </c>
      <c r="AM92" s="258">
        <f t="shared" si="38"/>
        <v>0</v>
      </c>
    </row>
    <row r="93" spans="1:39" ht="30" customHeight="1" x14ac:dyDescent="0.35">
      <c r="A93" s="6">
        <v>6.2</v>
      </c>
      <c r="B93" s="516"/>
      <c r="C93" s="520"/>
      <c r="D93" s="516"/>
      <c r="E93" s="516"/>
      <c r="F93" s="2" t="s">
        <v>8</v>
      </c>
      <c r="G93" s="2" t="s">
        <v>10</v>
      </c>
      <c r="H93" s="2" t="s">
        <v>13</v>
      </c>
      <c r="I93" s="220"/>
      <c r="J93" s="221">
        <v>0</v>
      </c>
      <c r="K93" s="46">
        <f t="shared" si="28"/>
        <v>0</v>
      </c>
      <c r="L93" s="46">
        <f t="shared" si="29"/>
        <v>0</v>
      </c>
      <c r="M93" s="221">
        <v>0</v>
      </c>
      <c r="N93" s="46">
        <f t="shared" si="20"/>
        <v>0</v>
      </c>
      <c r="O93" s="46">
        <f t="shared" si="21"/>
        <v>0</v>
      </c>
      <c r="P93" s="221">
        <v>0</v>
      </c>
      <c r="Q93" s="46">
        <f t="shared" si="22"/>
        <v>0</v>
      </c>
      <c r="R93" s="46">
        <f t="shared" si="23"/>
        <v>0</v>
      </c>
      <c r="S93" s="221">
        <v>0</v>
      </c>
      <c r="T93" s="46">
        <f t="shared" si="24"/>
        <v>0</v>
      </c>
      <c r="U93" s="46">
        <f t="shared" si="25"/>
        <v>0</v>
      </c>
      <c r="V93" s="221">
        <v>0</v>
      </c>
      <c r="W93" s="46">
        <f t="shared" si="26"/>
        <v>0</v>
      </c>
      <c r="X93" s="46">
        <f t="shared" si="27"/>
        <v>0</v>
      </c>
      <c r="Y93" s="221">
        <v>0</v>
      </c>
      <c r="Z93" s="46">
        <f t="shared" si="30"/>
        <v>0</v>
      </c>
      <c r="AA93" s="46">
        <f t="shared" si="31"/>
        <v>0</v>
      </c>
      <c r="AB93" s="221">
        <v>0</v>
      </c>
      <c r="AC93" s="46">
        <f t="shared" si="32"/>
        <v>0</v>
      </c>
      <c r="AD93" s="46">
        <f t="shared" si="33"/>
        <v>0</v>
      </c>
      <c r="AE93" s="221">
        <v>0</v>
      </c>
      <c r="AF93" s="46">
        <f t="shared" si="34"/>
        <v>0</v>
      </c>
      <c r="AG93" s="46">
        <f t="shared" si="35"/>
        <v>0</v>
      </c>
      <c r="AH93" s="221">
        <v>0</v>
      </c>
      <c r="AI93" s="46">
        <f t="shared" si="36"/>
        <v>0</v>
      </c>
      <c r="AJ93" s="46">
        <f t="shared" si="37"/>
        <v>0</v>
      </c>
      <c r="AK93" s="221">
        <v>0</v>
      </c>
      <c r="AL93" s="46">
        <f t="shared" si="39"/>
        <v>0</v>
      </c>
      <c r="AM93" s="46">
        <f t="shared" si="38"/>
        <v>0</v>
      </c>
    </row>
    <row r="94" spans="1:39" ht="30" customHeight="1" x14ac:dyDescent="0.35">
      <c r="A94" s="6">
        <v>6.3</v>
      </c>
      <c r="B94" s="516"/>
      <c r="C94" s="520"/>
      <c r="D94" s="516"/>
      <c r="E94" s="516"/>
      <c r="F94" s="2" t="s">
        <v>8</v>
      </c>
      <c r="G94" s="2" t="s">
        <v>14</v>
      </c>
      <c r="H94" s="2" t="s">
        <v>13</v>
      </c>
      <c r="I94" s="220"/>
      <c r="J94" s="221">
        <v>0</v>
      </c>
      <c r="K94" s="46">
        <f t="shared" si="28"/>
        <v>0</v>
      </c>
      <c r="L94" s="46">
        <f t="shared" si="29"/>
        <v>0</v>
      </c>
      <c r="M94" s="221">
        <v>0</v>
      </c>
      <c r="N94" s="46">
        <f t="shared" si="20"/>
        <v>0</v>
      </c>
      <c r="O94" s="46">
        <f t="shared" si="21"/>
        <v>0</v>
      </c>
      <c r="P94" s="221">
        <v>0</v>
      </c>
      <c r="Q94" s="46">
        <f t="shared" si="22"/>
        <v>0</v>
      </c>
      <c r="R94" s="46">
        <f t="shared" si="23"/>
        <v>0</v>
      </c>
      <c r="S94" s="221">
        <v>0</v>
      </c>
      <c r="T94" s="46">
        <f t="shared" si="24"/>
        <v>0</v>
      </c>
      <c r="U94" s="46">
        <f t="shared" si="25"/>
        <v>0</v>
      </c>
      <c r="V94" s="221">
        <v>0</v>
      </c>
      <c r="W94" s="46">
        <f t="shared" si="26"/>
        <v>0</v>
      </c>
      <c r="X94" s="46">
        <f t="shared" si="27"/>
        <v>0</v>
      </c>
      <c r="Y94" s="221">
        <v>0</v>
      </c>
      <c r="Z94" s="46">
        <f t="shared" si="30"/>
        <v>0</v>
      </c>
      <c r="AA94" s="46">
        <f t="shared" si="31"/>
        <v>0</v>
      </c>
      <c r="AB94" s="221">
        <v>0</v>
      </c>
      <c r="AC94" s="46">
        <f t="shared" si="32"/>
        <v>0</v>
      </c>
      <c r="AD94" s="46">
        <f t="shared" si="33"/>
        <v>0</v>
      </c>
      <c r="AE94" s="221">
        <v>0</v>
      </c>
      <c r="AF94" s="46">
        <f t="shared" si="34"/>
        <v>0</v>
      </c>
      <c r="AG94" s="46">
        <f t="shared" si="35"/>
        <v>0</v>
      </c>
      <c r="AH94" s="221">
        <v>0</v>
      </c>
      <c r="AI94" s="46">
        <f t="shared" si="36"/>
        <v>0</v>
      </c>
      <c r="AJ94" s="46">
        <f t="shared" si="37"/>
        <v>0</v>
      </c>
      <c r="AK94" s="221">
        <v>0</v>
      </c>
      <c r="AL94" s="46">
        <f t="shared" si="39"/>
        <v>0</v>
      </c>
      <c r="AM94" s="46">
        <f t="shared" si="38"/>
        <v>0</v>
      </c>
    </row>
    <row r="95" spans="1:39" ht="30" customHeight="1" x14ac:dyDescent="0.35">
      <c r="A95" s="6">
        <v>6.4</v>
      </c>
      <c r="B95" s="516"/>
      <c r="C95" s="520"/>
      <c r="D95" s="516"/>
      <c r="E95" s="516"/>
      <c r="F95" s="10" t="s">
        <v>24</v>
      </c>
      <c r="G95" s="2" t="s">
        <v>9</v>
      </c>
      <c r="H95" s="2" t="s">
        <v>13</v>
      </c>
      <c r="I95" s="220"/>
      <c r="J95" s="221">
        <v>0</v>
      </c>
      <c r="K95" s="46">
        <f t="shared" si="28"/>
        <v>0</v>
      </c>
      <c r="L95" s="46">
        <f t="shared" si="29"/>
        <v>0</v>
      </c>
      <c r="M95" s="221">
        <v>0</v>
      </c>
      <c r="N95" s="46">
        <f t="shared" si="20"/>
        <v>0</v>
      </c>
      <c r="O95" s="46">
        <f t="shared" si="21"/>
        <v>0</v>
      </c>
      <c r="P95" s="221">
        <v>0</v>
      </c>
      <c r="Q95" s="46">
        <f t="shared" si="22"/>
        <v>0</v>
      </c>
      <c r="R95" s="46">
        <f t="shared" si="23"/>
        <v>0</v>
      </c>
      <c r="S95" s="221">
        <v>0</v>
      </c>
      <c r="T95" s="46">
        <f t="shared" si="24"/>
        <v>0</v>
      </c>
      <c r="U95" s="46">
        <f t="shared" si="25"/>
        <v>0</v>
      </c>
      <c r="V95" s="221">
        <v>0</v>
      </c>
      <c r="W95" s="46">
        <f t="shared" si="26"/>
        <v>0</v>
      </c>
      <c r="X95" s="46">
        <f t="shared" si="27"/>
        <v>0</v>
      </c>
      <c r="Y95" s="221">
        <v>0</v>
      </c>
      <c r="Z95" s="46">
        <f t="shared" si="30"/>
        <v>0</v>
      </c>
      <c r="AA95" s="46">
        <f t="shared" si="31"/>
        <v>0</v>
      </c>
      <c r="AB95" s="221">
        <v>0</v>
      </c>
      <c r="AC95" s="46">
        <f t="shared" si="32"/>
        <v>0</v>
      </c>
      <c r="AD95" s="46">
        <f t="shared" si="33"/>
        <v>0</v>
      </c>
      <c r="AE95" s="221">
        <v>0</v>
      </c>
      <c r="AF95" s="46">
        <f t="shared" si="34"/>
        <v>0</v>
      </c>
      <c r="AG95" s="46">
        <f t="shared" si="35"/>
        <v>0</v>
      </c>
      <c r="AH95" s="221">
        <v>0</v>
      </c>
      <c r="AI95" s="46">
        <f t="shared" si="36"/>
        <v>0</v>
      </c>
      <c r="AJ95" s="46">
        <f t="shared" si="37"/>
        <v>0</v>
      </c>
      <c r="AK95" s="221">
        <v>0</v>
      </c>
      <c r="AL95" s="46">
        <f t="shared" si="39"/>
        <v>0</v>
      </c>
      <c r="AM95" s="46">
        <f t="shared" si="38"/>
        <v>0</v>
      </c>
    </row>
    <row r="96" spans="1:39" ht="30" customHeight="1" x14ac:dyDescent="0.35">
      <c r="A96" s="6">
        <v>6.5</v>
      </c>
      <c r="B96" s="516"/>
      <c r="C96" s="520"/>
      <c r="D96" s="516"/>
      <c r="E96" s="516"/>
      <c r="F96" s="10" t="s">
        <v>24</v>
      </c>
      <c r="G96" s="2" t="s">
        <v>10</v>
      </c>
      <c r="H96" s="2" t="s">
        <v>13</v>
      </c>
      <c r="I96" s="220"/>
      <c r="J96" s="221">
        <v>0</v>
      </c>
      <c r="K96" s="46">
        <f t="shared" si="28"/>
        <v>0</v>
      </c>
      <c r="L96" s="46">
        <f t="shared" si="29"/>
        <v>0</v>
      </c>
      <c r="M96" s="221">
        <v>0</v>
      </c>
      <c r="N96" s="46">
        <f t="shared" si="20"/>
        <v>0</v>
      </c>
      <c r="O96" s="46">
        <f t="shared" si="21"/>
        <v>0</v>
      </c>
      <c r="P96" s="221">
        <v>0</v>
      </c>
      <c r="Q96" s="46">
        <f t="shared" si="22"/>
        <v>0</v>
      </c>
      <c r="R96" s="46">
        <f t="shared" si="23"/>
        <v>0</v>
      </c>
      <c r="S96" s="221">
        <v>0</v>
      </c>
      <c r="T96" s="46">
        <f t="shared" si="24"/>
        <v>0</v>
      </c>
      <c r="U96" s="46">
        <f t="shared" si="25"/>
        <v>0</v>
      </c>
      <c r="V96" s="221">
        <v>0</v>
      </c>
      <c r="W96" s="46">
        <f t="shared" si="26"/>
        <v>0</v>
      </c>
      <c r="X96" s="46">
        <f t="shared" si="27"/>
        <v>0</v>
      </c>
      <c r="Y96" s="221">
        <v>0</v>
      </c>
      <c r="Z96" s="46">
        <f t="shared" si="30"/>
        <v>0</v>
      </c>
      <c r="AA96" s="46">
        <f t="shared" si="31"/>
        <v>0</v>
      </c>
      <c r="AB96" s="221">
        <v>0</v>
      </c>
      <c r="AC96" s="46">
        <f t="shared" si="32"/>
        <v>0</v>
      </c>
      <c r="AD96" s="46">
        <f t="shared" si="33"/>
        <v>0</v>
      </c>
      <c r="AE96" s="221">
        <v>0</v>
      </c>
      <c r="AF96" s="46">
        <f t="shared" si="34"/>
        <v>0</v>
      </c>
      <c r="AG96" s="46">
        <f t="shared" si="35"/>
        <v>0</v>
      </c>
      <c r="AH96" s="221">
        <v>0</v>
      </c>
      <c r="AI96" s="46">
        <f t="shared" si="36"/>
        <v>0</v>
      </c>
      <c r="AJ96" s="46">
        <f t="shared" si="37"/>
        <v>0</v>
      </c>
      <c r="AK96" s="221">
        <v>0</v>
      </c>
      <c r="AL96" s="46">
        <f t="shared" si="39"/>
        <v>0</v>
      </c>
      <c r="AM96" s="46">
        <f t="shared" si="38"/>
        <v>0</v>
      </c>
    </row>
    <row r="97" spans="1:39" ht="30" customHeight="1" x14ac:dyDescent="0.35">
      <c r="A97" s="6">
        <v>6.6</v>
      </c>
      <c r="B97" s="516"/>
      <c r="C97" s="520"/>
      <c r="D97" s="517"/>
      <c r="E97" s="517"/>
      <c r="F97" s="10" t="s">
        <v>24</v>
      </c>
      <c r="G97" s="2" t="s">
        <v>14</v>
      </c>
      <c r="H97" s="2" t="s">
        <v>13</v>
      </c>
      <c r="I97" s="220"/>
      <c r="J97" s="221">
        <v>0</v>
      </c>
      <c r="K97" s="46">
        <f t="shared" si="28"/>
        <v>0</v>
      </c>
      <c r="L97" s="46">
        <f t="shared" si="29"/>
        <v>0</v>
      </c>
      <c r="M97" s="221">
        <v>0</v>
      </c>
      <c r="N97" s="46">
        <f t="shared" si="20"/>
        <v>0</v>
      </c>
      <c r="O97" s="46">
        <f t="shared" si="21"/>
        <v>0</v>
      </c>
      <c r="P97" s="221">
        <v>0</v>
      </c>
      <c r="Q97" s="46">
        <f t="shared" si="22"/>
        <v>0</v>
      </c>
      <c r="R97" s="46">
        <f t="shared" si="23"/>
        <v>0</v>
      </c>
      <c r="S97" s="221">
        <v>0</v>
      </c>
      <c r="T97" s="46">
        <f t="shared" si="24"/>
        <v>0</v>
      </c>
      <c r="U97" s="46">
        <f t="shared" si="25"/>
        <v>0</v>
      </c>
      <c r="V97" s="221">
        <v>0</v>
      </c>
      <c r="W97" s="46">
        <f t="shared" si="26"/>
        <v>0</v>
      </c>
      <c r="X97" s="46">
        <f t="shared" si="27"/>
        <v>0</v>
      </c>
      <c r="Y97" s="221">
        <v>0</v>
      </c>
      <c r="Z97" s="46">
        <f t="shared" si="30"/>
        <v>0</v>
      </c>
      <c r="AA97" s="46">
        <f t="shared" si="31"/>
        <v>0</v>
      </c>
      <c r="AB97" s="221">
        <v>0</v>
      </c>
      <c r="AC97" s="46">
        <f t="shared" si="32"/>
        <v>0</v>
      </c>
      <c r="AD97" s="46">
        <f t="shared" si="33"/>
        <v>0</v>
      </c>
      <c r="AE97" s="221">
        <v>0</v>
      </c>
      <c r="AF97" s="46">
        <f t="shared" si="34"/>
        <v>0</v>
      </c>
      <c r="AG97" s="46">
        <f t="shared" si="35"/>
        <v>0</v>
      </c>
      <c r="AH97" s="221">
        <v>0</v>
      </c>
      <c r="AI97" s="46">
        <f t="shared" si="36"/>
        <v>0</v>
      </c>
      <c r="AJ97" s="46">
        <f t="shared" si="37"/>
        <v>0</v>
      </c>
      <c r="AK97" s="221">
        <v>0</v>
      </c>
      <c r="AL97" s="46">
        <f t="shared" si="39"/>
        <v>0</v>
      </c>
      <c r="AM97" s="46">
        <f t="shared" si="38"/>
        <v>0</v>
      </c>
    </row>
    <row r="98" spans="1:39" ht="30" customHeight="1" x14ac:dyDescent="0.35">
      <c r="A98" s="6">
        <v>6.7</v>
      </c>
      <c r="B98" s="516"/>
      <c r="C98" s="520"/>
      <c r="D98" s="527" t="s">
        <v>23</v>
      </c>
      <c r="E98" s="521" t="s">
        <v>22</v>
      </c>
      <c r="F98" s="10" t="s">
        <v>24</v>
      </c>
      <c r="G98" s="2" t="s">
        <v>9</v>
      </c>
      <c r="H98" s="2" t="s">
        <v>13</v>
      </c>
      <c r="I98" s="220"/>
      <c r="J98" s="221">
        <v>0</v>
      </c>
      <c r="K98" s="46">
        <f t="shared" si="28"/>
        <v>0</v>
      </c>
      <c r="L98" s="46">
        <f t="shared" si="29"/>
        <v>0</v>
      </c>
      <c r="M98" s="221">
        <v>0</v>
      </c>
      <c r="N98" s="46">
        <f t="shared" si="20"/>
        <v>0</v>
      </c>
      <c r="O98" s="46">
        <f t="shared" si="21"/>
        <v>0</v>
      </c>
      <c r="P98" s="221">
        <v>0</v>
      </c>
      <c r="Q98" s="46">
        <f t="shared" si="22"/>
        <v>0</v>
      </c>
      <c r="R98" s="46">
        <f t="shared" si="23"/>
        <v>0</v>
      </c>
      <c r="S98" s="221">
        <v>0</v>
      </c>
      <c r="T98" s="46">
        <f t="shared" si="24"/>
        <v>0</v>
      </c>
      <c r="U98" s="46">
        <f t="shared" si="25"/>
        <v>0</v>
      </c>
      <c r="V98" s="221">
        <v>0</v>
      </c>
      <c r="W98" s="46">
        <f t="shared" si="26"/>
        <v>0</v>
      </c>
      <c r="X98" s="46">
        <f t="shared" si="27"/>
        <v>0</v>
      </c>
      <c r="Y98" s="221">
        <v>0</v>
      </c>
      <c r="Z98" s="46">
        <f t="shared" si="30"/>
        <v>0</v>
      </c>
      <c r="AA98" s="46">
        <f t="shared" si="31"/>
        <v>0</v>
      </c>
      <c r="AB98" s="221">
        <v>0</v>
      </c>
      <c r="AC98" s="46">
        <f t="shared" si="32"/>
        <v>0</v>
      </c>
      <c r="AD98" s="46">
        <f t="shared" si="33"/>
        <v>0</v>
      </c>
      <c r="AE98" s="221">
        <v>0</v>
      </c>
      <c r="AF98" s="46">
        <f t="shared" si="34"/>
        <v>0</v>
      </c>
      <c r="AG98" s="46">
        <f t="shared" si="35"/>
        <v>0</v>
      </c>
      <c r="AH98" s="221">
        <v>0</v>
      </c>
      <c r="AI98" s="46">
        <f t="shared" si="36"/>
        <v>0</v>
      </c>
      <c r="AJ98" s="46">
        <f t="shared" si="37"/>
        <v>0</v>
      </c>
      <c r="AK98" s="221">
        <v>0</v>
      </c>
      <c r="AL98" s="46">
        <f t="shared" si="39"/>
        <v>0</v>
      </c>
      <c r="AM98" s="46">
        <f t="shared" si="38"/>
        <v>0</v>
      </c>
    </row>
    <row r="99" spans="1:39" ht="30" customHeight="1" x14ac:dyDescent="0.35">
      <c r="A99" s="6">
        <v>6.8</v>
      </c>
      <c r="B99" s="516"/>
      <c r="C99" s="520"/>
      <c r="D99" s="516"/>
      <c r="E99" s="522"/>
      <c r="F99" s="10" t="s">
        <v>24</v>
      </c>
      <c r="G99" s="2" t="s">
        <v>10</v>
      </c>
      <c r="H99" s="2" t="s">
        <v>13</v>
      </c>
      <c r="I99" s="220"/>
      <c r="J99" s="221">
        <v>0</v>
      </c>
      <c r="K99" s="46">
        <f t="shared" si="28"/>
        <v>0</v>
      </c>
      <c r="L99" s="46">
        <f t="shared" si="29"/>
        <v>0</v>
      </c>
      <c r="M99" s="221">
        <v>0</v>
      </c>
      <c r="N99" s="46">
        <f t="shared" si="20"/>
        <v>0</v>
      </c>
      <c r="O99" s="46">
        <f t="shared" si="21"/>
        <v>0</v>
      </c>
      <c r="P99" s="221">
        <v>0</v>
      </c>
      <c r="Q99" s="46">
        <f t="shared" si="22"/>
        <v>0</v>
      </c>
      <c r="R99" s="46">
        <f t="shared" si="23"/>
        <v>0</v>
      </c>
      <c r="S99" s="221">
        <v>0</v>
      </c>
      <c r="T99" s="46">
        <f t="shared" si="24"/>
        <v>0</v>
      </c>
      <c r="U99" s="46">
        <f t="shared" si="25"/>
        <v>0</v>
      </c>
      <c r="V99" s="221">
        <v>0</v>
      </c>
      <c r="W99" s="46">
        <f t="shared" si="26"/>
        <v>0</v>
      </c>
      <c r="X99" s="46">
        <f t="shared" si="27"/>
        <v>0</v>
      </c>
      <c r="Y99" s="221">
        <v>0</v>
      </c>
      <c r="Z99" s="46">
        <f t="shared" si="30"/>
        <v>0</v>
      </c>
      <c r="AA99" s="46">
        <f t="shared" si="31"/>
        <v>0</v>
      </c>
      <c r="AB99" s="221">
        <v>0</v>
      </c>
      <c r="AC99" s="46">
        <f t="shared" si="32"/>
        <v>0</v>
      </c>
      <c r="AD99" s="46">
        <f t="shared" si="33"/>
        <v>0</v>
      </c>
      <c r="AE99" s="221">
        <v>0</v>
      </c>
      <c r="AF99" s="46">
        <f t="shared" si="34"/>
        <v>0</v>
      </c>
      <c r="AG99" s="46">
        <f t="shared" si="35"/>
        <v>0</v>
      </c>
      <c r="AH99" s="221">
        <v>0</v>
      </c>
      <c r="AI99" s="46">
        <f t="shared" si="36"/>
        <v>0</v>
      </c>
      <c r="AJ99" s="46">
        <f t="shared" si="37"/>
        <v>0</v>
      </c>
      <c r="AK99" s="221">
        <v>0</v>
      </c>
      <c r="AL99" s="46">
        <f t="shared" si="39"/>
        <v>0</v>
      </c>
      <c r="AM99" s="46">
        <f t="shared" si="38"/>
        <v>0</v>
      </c>
    </row>
    <row r="100" spans="1:39" ht="30" customHeight="1" thickBot="1" x14ac:dyDescent="0.4">
      <c r="A100" s="7">
        <v>6.9</v>
      </c>
      <c r="B100" s="516"/>
      <c r="C100" s="520"/>
      <c r="D100" s="516"/>
      <c r="E100" s="538"/>
      <c r="F100" s="248" t="s">
        <v>24</v>
      </c>
      <c r="G100" s="255" t="s">
        <v>14</v>
      </c>
      <c r="H100" s="255" t="s">
        <v>13</v>
      </c>
      <c r="I100" s="238"/>
      <c r="J100" s="259">
        <v>0</v>
      </c>
      <c r="K100" s="260">
        <f t="shared" si="28"/>
        <v>0</v>
      </c>
      <c r="L100" s="260">
        <f t="shared" si="29"/>
        <v>0</v>
      </c>
      <c r="M100" s="259">
        <v>0</v>
      </c>
      <c r="N100" s="260">
        <f t="shared" si="20"/>
        <v>0</v>
      </c>
      <c r="O100" s="260">
        <f t="shared" si="21"/>
        <v>0</v>
      </c>
      <c r="P100" s="259">
        <v>0</v>
      </c>
      <c r="Q100" s="260">
        <f t="shared" si="22"/>
        <v>0</v>
      </c>
      <c r="R100" s="260">
        <f t="shared" si="23"/>
        <v>0</v>
      </c>
      <c r="S100" s="259">
        <v>0</v>
      </c>
      <c r="T100" s="260">
        <f t="shared" si="24"/>
        <v>0</v>
      </c>
      <c r="U100" s="260">
        <f t="shared" si="25"/>
        <v>0</v>
      </c>
      <c r="V100" s="259">
        <v>0</v>
      </c>
      <c r="W100" s="260">
        <f t="shared" si="26"/>
        <v>0</v>
      </c>
      <c r="X100" s="260">
        <f t="shared" si="27"/>
        <v>0</v>
      </c>
      <c r="Y100" s="259">
        <v>0</v>
      </c>
      <c r="Z100" s="260">
        <f t="shared" si="30"/>
        <v>0</v>
      </c>
      <c r="AA100" s="260">
        <f t="shared" si="31"/>
        <v>0</v>
      </c>
      <c r="AB100" s="259">
        <v>0</v>
      </c>
      <c r="AC100" s="260">
        <f t="shared" si="32"/>
        <v>0</v>
      </c>
      <c r="AD100" s="260">
        <f t="shared" si="33"/>
        <v>0</v>
      </c>
      <c r="AE100" s="259">
        <v>0</v>
      </c>
      <c r="AF100" s="260">
        <f t="shared" si="34"/>
        <v>0</v>
      </c>
      <c r="AG100" s="260">
        <f t="shared" si="35"/>
        <v>0</v>
      </c>
      <c r="AH100" s="259">
        <v>0</v>
      </c>
      <c r="AI100" s="260">
        <f t="shared" si="36"/>
        <v>0</v>
      </c>
      <c r="AJ100" s="260">
        <f t="shared" si="37"/>
        <v>0</v>
      </c>
      <c r="AK100" s="259">
        <v>0</v>
      </c>
      <c r="AL100" s="260">
        <f t="shared" si="39"/>
        <v>0</v>
      </c>
      <c r="AM100" s="260">
        <f t="shared" si="38"/>
        <v>0</v>
      </c>
    </row>
    <row r="101" spans="1:39" ht="30" customHeight="1" thickTop="1" x14ac:dyDescent="0.35">
      <c r="A101" s="14">
        <v>7.1</v>
      </c>
      <c r="B101" s="523" t="s">
        <v>179</v>
      </c>
      <c r="C101" s="524" t="s">
        <v>185</v>
      </c>
      <c r="D101" s="525"/>
      <c r="E101" s="526"/>
      <c r="F101" s="249" t="s">
        <v>24</v>
      </c>
      <c r="G101" s="250" t="s">
        <v>9</v>
      </c>
      <c r="H101" s="250" t="s">
        <v>13</v>
      </c>
      <c r="I101" s="256"/>
      <c r="J101" s="235">
        <v>0</v>
      </c>
      <c r="K101" s="210">
        <f t="shared" si="28"/>
        <v>0</v>
      </c>
      <c r="L101" s="210">
        <f t="shared" si="29"/>
        <v>0</v>
      </c>
      <c r="M101" s="235">
        <v>0</v>
      </c>
      <c r="N101" s="210">
        <f t="shared" si="20"/>
        <v>0</v>
      </c>
      <c r="O101" s="265">
        <f t="shared" si="21"/>
        <v>0</v>
      </c>
      <c r="P101" s="266">
        <v>0</v>
      </c>
      <c r="Q101" s="265">
        <f t="shared" si="22"/>
        <v>0</v>
      </c>
      <c r="R101" s="265">
        <f t="shared" si="23"/>
        <v>0</v>
      </c>
      <c r="S101" s="266">
        <v>0</v>
      </c>
      <c r="T101" s="265">
        <f t="shared" si="24"/>
        <v>0</v>
      </c>
      <c r="U101" s="265">
        <f t="shared" si="25"/>
        <v>0</v>
      </c>
      <c r="V101" s="235">
        <v>0</v>
      </c>
      <c r="W101" s="210">
        <f t="shared" si="26"/>
        <v>0</v>
      </c>
      <c r="X101" s="210">
        <f t="shared" si="27"/>
        <v>0</v>
      </c>
      <c r="Y101" s="235">
        <v>0</v>
      </c>
      <c r="Z101" s="258">
        <f t="shared" si="30"/>
        <v>0</v>
      </c>
      <c r="AA101" s="258">
        <f t="shared" si="31"/>
        <v>0</v>
      </c>
      <c r="AB101" s="321">
        <v>0</v>
      </c>
      <c r="AC101" s="258">
        <f t="shared" si="32"/>
        <v>0</v>
      </c>
      <c r="AD101" s="258">
        <f t="shared" si="33"/>
        <v>0</v>
      </c>
      <c r="AE101" s="321">
        <v>0</v>
      </c>
      <c r="AF101" s="258">
        <f t="shared" si="34"/>
        <v>0</v>
      </c>
      <c r="AG101" s="258">
        <f t="shared" si="35"/>
        <v>0</v>
      </c>
      <c r="AH101" s="321">
        <v>0</v>
      </c>
      <c r="AI101" s="258">
        <f t="shared" si="36"/>
        <v>0</v>
      </c>
      <c r="AJ101" s="258">
        <f t="shared" si="37"/>
        <v>0</v>
      </c>
      <c r="AK101" s="321">
        <v>0</v>
      </c>
      <c r="AL101" s="258">
        <f t="shared" si="39"/>
        <v>0</v>
      </c>
      <c r="AM101" s="258">
        <f t="shared" si="38"/>
        <v>0</v>
      </c>
    </row>
    <row r="102" spans="1:39" ht="30" customHeight="1" x14ac:dyDescent="0.35">
      <c r="A102" s="14">
        <v>7.2</v>
      </c>
      <c r="B102" s="516"/>
      <c r="C102" s="527" t="s">
        <v>189</v>
      </c>
      <c r="D102" s="484" t="s">
        <v>180</v>
      </c>
      <c r="E102" s="247" t="s">
        <v>191</v>
      </c>
      <c r="F102" s="247" t="s">
        <v>24</v>
      </c>
      <c r="G102" s="254" t="s">
        <v>9</v>
      </c>
      <c r="H102" s="254" t="s">
        <v>13</v>
      </c>
      <c r="I102" s="256"/>
      <c r="J102" s="221">
        <v>0</v>
      </c>
      <c r="K102" s="210">
        <f t="shared" si="28"/>
        <v>0</v>
      </c>
      <c r="L102" s="210">
        <f t="shared" si="29"/>
        <v>0</v>
      </c>
      <c r="M102" s="221">
        <v>0</v>
      </c>
      <c r="N102" s="46">
        <f t="shared" si="20"/>
        <v>0</v>
      </c>
      <c r="O102" s="210">
        <f t="shared" si="21"/>
        <v>0</v>
      </c>
      <c r="P102" s="235">
        <v>0</v>
      </c>
      <c r="Q102" s="210">
        <f t="shared" si="22"/>
        <v>0</v>
      </c>
      <c r="R102" s="210">
        <f t="shared" si="23"/>
        <v>0</v>
      </c>
      <c r="S102" s="267">
        <v>0</v>
      </c>
      <c r="T102" s="210">
        <f t="shared" si="24"/>
        <v>0</v>
      </c>
      <c r="U102" s="210">
        <f t="shared" si="25"/>
        <v>0</v>
      </c>
      <c r="V102" s="221">
        <v>0</v>
      </c>
      <c r="W102" s="46">
        <f t="shared" si="26"/>
        <v>0</v>
      </c>
      <c r="X102" s="46">
        <f t="shared" si="27"/>
        <v>0</v>
      </c>
      <c r="Y102" s="221">
        <v>0</v>
      </c>
      <c r="Z102" s="46">
        <f t="shared" si="30"/>
        <v>0</v>
      </c>
      <c r="AA102" s="46">
        <f t="shared" si="31"/>
        <v>0</v>
      </c>
      <c r="AB102" s="221">
        <v>0</v>
      </c>
      <c r="AC102" s="46">
        <f t="shared" si="32"/>
        <v>0</v>
      </c>
      <c r="AD102" s="46">
        <f t="shared" si="33"/>
        <v>0</v>
      </c>
      <c r="AE102" s="235">
        <v>0</v>
      </c>
      <c r="AF102" s="46">
        <f t="shared" si="34"/>
        <v>0</v>
      </c>
      <c r="AG102" s="46">
        <f t="shared" si="35"/>
        <v>0</v>
      </c>
      <c r="AH102" s="267">
        <v>0</v>
      </c>
      <c r="AI102" s="46">
        <f t="shared" si="36"/>
        <v>0</v>
      </c>
      <c r="AJ102" s="46">
        <f t="shared" si="37"/>
        <v>0</v>
      </c>
      <c r="AK102" s="221">
        <v>0</v>
      </c>
      <c r="AL102" s="46">
        <f t="shared" si="39"/>
        <v>0</v>
      </c>
      <c r="AM102" s="46">
        <f t="shared" si="38"/>
        <v>0</v>
      </c>
    </row>
    <row r="103" spans="1:39" ht="30" customHeight="1" x14ac:dyDescent="0.35">
      <c r="A103" s="14">
        <v>7.3</v>
      </c>
      <c r="B103" s="516"/>
      <c r="C103" s="516"/>
      <c r="D103" s="484"/>
      <c r="E103" s="247" t="s">
        <v>192</v>
      </c>
      <c r="F103" s="247" t="s">
        <v>24</v>
      </c>
      <c r="G103" s="254" t="s">
        <v>9</v>
      </c>
      <c r="H103" s="254" t="s">
        <v>13</v>
      </c>
      <c r="I103" s="256"/>
      <c r="J103" s="221">
        <v>0</v>
      </c>
      <c r="K103" s="210">
        <f t="shared" si="28"/>
        <v>0</v>
      </c>
      <c r="L103" s="210">
        <f t="shared" si="29"/>
        <v>0</v>
      </c>
      <c r="M103" s="221">
        <v>0</v>
      </c>
      <c r="N103" s="46">
        <f t="shared" si="20"/>
        <v>0</v>
      </c>
      <c r="O103" s="210">
        <f t="shared" si="21"/>
        <v>0</v>
      </c>
      <c r="P103" s="235">
        <v>0</v>
      </c>
      <c r="Q103" s="210">
        <f t="shared" si="22"/>
        <v>0</v>
      </c>
      <c r="R103" s="210">
        <f t="shared" si="23"/>
        <v>0</v>
      </c>
      <c r="S103" s="235">
        <v>0</v>
      </c>
      <c r="T103" s="210">
        <f t="shared" si="24"/>
        <v>0</v>
      </c>
      <c r="U103" s="210">
        <f t="shared" si="25"/>
        <v>0</v>
      </c>
      <c r="V103" s="221">
        <v>0</v>
      </c>
      <c r="W103" s="46">
        <f t="shared" si="26"/>
        <v>0</v>
      </c>
      <c r="X103" s="46">
        <f t="shared" si="27"/>
        <v>0</v>
      </c>
      <c r="Y103" s="221">
        <v>0</v>
      </c>
      <c r="Z103" s="46">
        <f t="shared" si="30"/>
        <v>0</v>
      </c>
      <c r="AA103" s="46">
        <f t="shared" si="31"/>
        <v>0</v>
      </c>
      <c r="AB103" s="221">
        <v>0</v>
      </c>
      <c r="AC103" s="46">
        <f t="shared" si="32"/>
        <v>0</v>
      </c>
      <c r="AD103" s="46">
        <f t="shared" si="33"/>
        <v>0</v>
      </c>
      <c r="AE103" s="235">
        <v>0</v>
      </c>
      <c r="AF103" s="46">
        <f t="shared" si="34"/>
        <v>0</v>
      </c>
      <c r="AG103" s="46">
        <f t="shared" si="35"/>
        <v>0</v>
      </c>
      <c r="AH103" s="235">
        <v>0</v>
      </c>
      <c r="AI103" s="46">
        <f t="shared" si="36"/>
        <v>0</v>
      </c>
      <c r="AJ103" s="46">
        <f t="shared" si="37"/>
        <v>0</v>
      </c>
      <c r="AK103" s="221">
        <v>0</v>
      </c>
      <c r="AL103" s="46">
        <f t="shared" si="39"/>
        <v>0</v>
      </c>
      <c r="AM103" s="46">
        <f t="shared" si="38"/>
        <v>0</v>
      </c>
    </row>
    <row r="104" spans="1:39" ht="30" customHeight="1" x14ac:dyDescent="0.35">
      <c r="A104" s="14">
        <v>7.4</v>
      </c>
      <c r="B104" s="516"/>
      <c r="C104" s="516"/>
      <c r="D104" s="484"/>
      <c r="E104" s="247" t="s">
        <v>193</v>
      </c>
      <c r="F104" s="247" t="s">
        <v>24</v>
      </c>
      <c r="G104" s="254" t="s">
        <v>9</v>
      </c>
      <c r="H104" s="254" t="s">
        <v>13</v>
      </c>
      <c r="I104" s="256"/>
      <c r="J104" s="221">
        <v>0</v>
      </c>
      <c r="K104" s="210">
        <f t="shared" si="28"/>
        <v>0</v>
      </c>
      <c r="L104" s="210">
        <f t="shared" si="29"/>
        <v>0</v>
      </c>
      <c r="M104" s="221">
        <v>0</v>
      </c>
      <c r="N104" s="46">
        <f t="shared" si="20"/>
        <v>0</v>
      </c>
      <c r="O104" s="210">
        <f t="shared" si="21"/>
        <v>0</v>
      </c>
      <c r="P104" s="235">
        <v>0</v>
      </c>
      <c r="Q104" s="210">
        <f t="shared" si="22"/>
        <v>0</v>
      </c>
      <c r="R104" s="210">
        <f t="shared" si="23"/>
        <v>0</v>
      </c>
      <c r="S104" s="235">
        <v>0</v>
      </c>
      <c r="T104" s="210">
        <f t="shared" si="24"/>
        <v>0</v>
      </c>
      <c r="U104" s="210">
        <f t="shared" si="25"/>
        <v>0</v>
      </c>
      <c r="V104" s="221">
        <v>0</v>
      </c>
      <c r="W104" s="46">
        <f t="shared" si="26"/>
        <v>0</v>
      </c>
      <c r="X104" s="46">
        <f t="shared" si="27"/>
        <v>0</v>
      </c>
      <c r="Y104" s="221">
        <v>0</v>
      </c>
      <c r="Z104" s="46">
        <f t="shared" si="30"/>
        <v>0</v>
      </c>
      <c r="AA104" s="46">
        <f t="shared" si="31"/>
        <v>0</v>
      </c>
      <c r="AB104" s="221">
        <v>0</v>
      </c>
      <c r="AC104" s="46">
        <f t="shared" si="32"/>
        <v>0</v>
      </c>
      <c r="AD104" s="46">
        <f t="shared" si="33"/>
        <v>0</v>
      </c>
      <c r="AE104" s="235">
        <v>0</v>
      </c>
      <c r="AF104" s="46">
        <f t="shared" si="34"/>
        <v>0</v>
      </c>
      <c r="AG104" s="46">
        <f t="shared" si="35"/>
        <v>0</v>
      </c>
      <c r="AH104" s="235">
        <v>0</v>
      </c>
      <c r="AI104" s="46">
        <f t="shared" si="36"/>
        <v>0</v>
      </c>
      <c r="AJ104" s="46">
        <f t="shared" si="37"/>
        <v>0</v>
      </c>
      <c r="AK104" s="221">
        <v>0</v>
      </c>
      <c r="AL104" s="46">
        <f t="shared" si="39"/>
        <v>0</v>
      </c>
      <c r="AM104" s="46">
        <f t="shared" si="38"/>
        <v>0</v>
      </c>
    </row>
    <row r="105" spans="1:39" ht="30" customHeight="1" x14ac:dyDescent="0.35">
      <c r="A105" s="14">
        <v>7.5</v>
      </c>
      <c r="B105" s="516"/>
      <c r="C105" s="516"/>
      <c r="D105" s="484"/>
      <c r="E105" s="247" t="s">
        <v>194</v>
      </c>
      <c r="F105" s="247" t="s">
        <v>24</v>
      </c>
      <c r="G105" s="254" t="s">
        <v>9</v>
      </c>
      <c r="H105" s="254" t="s">
        <v>13</v>
      </c>
      <c r="I105" s="256"/>
      <c r="J105" s="221">
        <v>0</v>
      </c>
      <c r="K105" s="210">
        <f t="shared" si="28"/>
        <v>0</v>
      </c>
      <c r="L105" s="210">
        <f t="shared" si="29"/>
        <v>0</v>
      </c>
      <c r="M105" s="221">
        <v>0</v>
      </c>
      <c r="N105" s="46">
        <f t="shared" si="20"/>
        <v>0</v>
      </c>
      <c r="O105" s="210">
        <f t="shared" si="21"/>
        <v>0</v>
      </c>
      <c r="P105" s="235">
        <v>0</v>
      </c>
      <c r="Q105" s="210">
        <f t="shared" si="22"/>
        <v>0</v>
      </c>
      <c r="R105" s="210">
        <f t="shared" si="23"/>
        <v>0</v>
      </c>
      <c r="S105" s="235">
        <v>0</v>
      </c>
      <c r="T105" s="210">
        <f t="shared" si="24"/>
        <v>0</v>
      </c>
      <c r="U105" s="210">
        <f t="shared" si="25"/>
        <v>0</v>
      </c>
      <c r="V105" s="221">
        <v>0</v>
      </c>
      <c r="W105" s="46">
        <f t="shared" si="26"/>
        <v>0</v>
      </c>
      <c r="X105" s="46">
        <f t="shared" si="27"/>
        <v>0</v>
      </c>
      <c r="Y105" s="221">
        <v>0</v>
      </c>
      <c r="Z105" s="46">
        <f t="shared" si="30"/>
        <v>0</v>
      </c>
      <c r="AA105" s="46">
        <f t="shared" si="31"/>
        <v>0</v>
      </c>
      <c r="AB105" s="221">
        <v>0</v>
      </c>
      <c r="AC105" s="46">
        <f t="shared" si="32"/>
        <v>0</v>
      </c>
      <c r="AD105" s="46">
        <f t="shared" si="33"/>
        <v>0</v>
      </c>
      <c r="AE105" s="235">
        <v>0</v>
      </c>
      <c r="AF105" s="46">
        <f t="shared" si="34"/>
        <v>0</v>
      </c>
      <c r="AG105" s="46">
        <f t="shared" si="35"/>
        <v>0</v>
      </c>
      <c r="AH105" s="235">
        <v>0</v>
      </c>
      <c r="AI105" s="46">
        <f t="shared" si="36"/>
        <v>0</v>
      </c>
      <c r="AJ105" s="46">
        <f t="shared" si="37"/>
        <v>0</v>
      </c>
      <c r="AK105" s="221">
        <v>0</v>
      </c>
      <c r="AL105" s="46">
        <f t="shared" si="39"/>
        <v>0</v>
      </c>
      <c r="AM105" s="46">
        <f t="shared" si="38"/>
        <v>0</v>
      </c>
    </row>
    <row r="106" spans="1:39" ht="30" customHeight="1" x14ac:dyDescent="0.35">
      <c r="A106" s="14">
        <v>7.6</v>
      </c>
      <c r="B106" s="516"/>
      <c r="C106" s="516"/>
      <c r="D106" s="516" t="s">
        <v>181</v>
      </c>
      <c r="E106" s="247" t="s">
        <v>191</v>
      </c>
      <c r="F106" s="247" t="s">
        <v>24</v>
      </c>
      <c r="G106" s="254" t="s">
        <v>9</v>
      </c>
      <c r="H106" s="254" t="s">
        <v>13</v>
      </c>
      <c r="I106" s="256"/>
      <c r="J106" s="221">
        <v>0</v>
      </c>
      <c r="K106" s="210">
        <f t="shared" si="28"/>
        <v>0</v>
      </c>
      <c r="L106" s="210">
        <f t="shared" si="29"/>
        <v>0</v>
      </c>
      <c r="M106" s="221">
        <v>0</v>
      </c>
      <c r="N106" s="46">
        <f t="shared" si="20"/>
        <v>0</v>
      </c>
      <c r="O106" s="210">
        <f t="shared" si="21"/>
        <v>0</v>
      </c>
      <c r="P106" s="235">
        <v>0</v>
      </c>
      <c r="Q106" s="210">
        <f t="shared" si="22"/>
        <v>0</v>
      </c>
      <c r="R106" s="210">
        <f t="shared" si="23"/>
        <v>0</v>
      </c>
      <c r="S106" s="235">
        <v>0</v>
      </c>
      <c r="T106" s="210">
        <f t="shared" si="24"/>
        <v>0</v>
      </c>
      <c r="U106" s="210">
        <f t="shared" si="25"/>
        <v>0</v>
      </c>
      <c r="V106" s="221">
        <v>0</v>
      </c>
      <c r="W106" s="46">
        <f t="shared" si="26"/>
        <v>0</v>
      </c>
      <c r="X106" s="46">
        <f t="shared" si="27"/>
        <v>0</v>
      </c>
      <c r="Y106" s="221">
        <v>0</v>
      </c>
      <c r="Z106" s="46">
        <f t="shared" si="30"/>
        <v>0</v>
      </c>
      <c r="AA106" s="46">
        <f t="shared" si="31"/>
        <v>0</v>
      </c>
      <c r="AB106" s="221">
        <v>0</v>
      </c>
      <c r="AC106" s="46">
        <f t="shared" si="32"/>
        <v>0</v>
      </c>
      <c r="AD106" s="46">
        <f t="shared" si="33"/>
        <v>0</v>
      </c>
      <c r="AE106" s="235">
        <v>0</v>
      </c>
      <c r="AF106" s="46">
        <f t="shared" si="34"/>
        <v>0</v>
      </c>
      <c r="AG106" s="46">
        <f t="shared" si="35"/>
        <v>0</v>
      </c>
      <c r="AH106" s="235">
        <v>0</v>
      </c>
      <c r="AI106" s="46">
        <f t="shared" si="36"/>
        <v>0</v>
      </c>
      <c r="AJ106" s="46">
        <f t="shared" si="37"/>
        <v>0</v>
      </c>
      <c r="AK106" s="221">
        <v>0</v>
      </c>
      <c r="AL106" s="46">
        <f t="shared" si="39"/>
        <v>0</v>
      </c>
      <c r="AM106" s="46">
        <f t="shared" si="38"/>
        <v>0</v>
      </c>
    </row>
    <row r="107" spans="1:39" ht="30" customHeight="1" x14ac:dyDescent="0.35">
      <c r="A107" s="14">
        <v>7.7</v>
      </c>
      <c r="B107" s="516"/>
      <c r="C107" s="516"/>
      <c r="D107" s="516"/>
      <c r="E107" s="247" t="s">
        <v>192</v>
      </c>
      <c r="F107" s="247" t="s">
        <v>24</v>
      </c>
      <c r="G107" s="254" t="s">
        <v>9</v>
      </c>
      <c r="H107" s="254" t="s">
        <v>13</v>
      </c>
      <c r="I107" s="256"/>
      <c r="J107" s="221">
        <v>0</v>
      </c>
      <c r="K107" s="210">
        <f t="shared" si="28"/>
        <v>0</v>
      </c>
      <c r="L107" s="210">
        <f t="shared" si="29"/>
        <v>0</v>
      </c>
      <c r="M107" s="221">
        <v>0</v>
      </c>
      <c r="N107" s="46">
        <f t="shared" si="20"/>
        <v>0</v>
      </c>
      <c r="O107" s="210">
        <f t="shared" si="21"/>
        <v>0</v>
      </c>
      <c r="P107" s="235">
        <v>0</v>
      </c>
      <c r="Q107" s="210">
        <f t="shared" si="22"/>
        <v>0</v>
      </c>
      <c r="R107" s="210">
        <f t="shared" si="23"/>
        <v>0</v>
      </c>
      <c r="S107" s="235">
        <v>0</v>
      </c>
      <c r="T107" s="210">
        <f t="shared" si="24"/>
        <v>0</v>
      </c>
      <c r="U107" s="210">
        <f t="shared" si="25"/>
        <v>0</v>
      </c>
      <c r="V107" s="221">
        <v>0</v>
      </c>
      <c r="W107" s="46">
        <f t="shared" si="26"/>
        <v>0</v>
      </c>
      <c r="X107" s="46">
        <f t="shared" si="27"/>
        <v>0</v>
      </c>
      <c r="Y107" s="221">
        <v>0</v>
      </c>
      <c r="Z107" s="46">
        <f t="shared" si="30"/>
        <v>0</v>
      </c>
      <c r="AA107" s="46">
        <f t="shared" si="31"/>
        <v>0</v>
      </c>
      <c r="AB107" s="221">
        <v>0</v>
      </c>
      <c r="AC107" s="46">
        <f t="shared" si="32"/>
        <v>0</v>
      </c>
      <c r="AD107" s="46">
        <f t="shared" si="33"/>
        <v>0</v>
      </c>
      <c r="AE107" s="235">
        <v>0</v>
      </c>
      <c r="AF107" s="46">
        <f t="shared" si="34"/>
        <v>0</v>
      </c>
      <c r="AG107" s="46">
        <f t="shared" si="35"/>
        <v>0</v>
      </c>
      <c r="AH107" s="235">
        <v>0</v>
      </c>
      <c r="AI107" s="46">
        <f t="shared" si="36"/>
        <v>0</v>
      </c>
      <c r="AJ107" s="46">
        <f t="shared" si="37"/>
        <v>0</v>
      </c>
      <c r="AK107" s="221">
        <v>0</v>
      </c>
      <c r="AL107" s="46">
        <f t="shared" si="39"/>
        <v>0</v>
      </c>
      <c r="AM107" s="46">
        <f t="shared" si="38"/>
        <v>0</v>
      </c>
    </row>
    <row r="108" spans="1:39" ht="30" customHeight="1" x14ac:dyDescent="0.35">
      <c r="A108" s="14">
        <v>7.8</v>
      </c>
      <c r="B108" s="516"/>
      <c r="C108" s="516"/>
      <c r="D108" s="516"/>
      <c r="E108" s="247" t="s">
        <v>193</v>
      </c>
      <c r="F108" s="247" t="s">
        <v>24</v>
      </c>
      <c r="G108" s="254" t="s">
        <v>9</v>
      </c>
      <c r="H108" s="254" t="s">
        <v>13</v>
      </c>
      <c r="I108" s="256"/>
      <c r="J108" s="221">
        <v>0</v>
      </c>
      <c r="K108" s="210">
        <f t="shared" si="28"/>
        <v>0</v>
      </c>
      <c r="L108" s="210">
        <f t="shared" si="29"/>
        <v>0</v>
      </c>
      <c r="M108" s="221">
        <v>0</v>
      </c>
      <c r="N108" s="46">
        <f t="shared" si="20"/>
        <v>0</v>
      </c>
      <c r="O108" s="210">
        <f t="shared" si="21"/>
        <v>0</v>
      </c>
      <c r="P108" s="235">
        <v>0</v>
      </c>
      <c r="Q108" s="210">
        <f t="shared" si="22"/>
        <v>0</v>
      </c>
      <c r="R108" s="210">
        <f t="shared" si="23"/>
        <v>0</v>
      </c>
      <c r="S108" s="235">
        <v>0</v>
      </c>
      <c r="T108" s="210">
        <f t="shared" si="24"/>
        <v>0</v>
      </c>
      <c r="U108" s="210">
        <f t="shared" si="25"/>
        <v>0</v>
      </c>
      <c r="V108" s="221">
        <v>0</v>
      </c>
      <c r="W108" s="46">
        <f t="shared" si="26"/>
        <v>0</v>
      </c>
      <c r="X108" s="46">
        <f t="shared" si="27"/>
        <v>0</v>
      </c>
      <c r="Y108" s="221">
        <v>0</v>
      </c>
      <c r="Z108" s="46">
        <f t="shared" si="30"/>
        <v>0</v>
      </c>
      <c r="AA108" s="46">
        <f t="shared" si="31"/>
        <v>0</v>
      </c>
      <c r="AB108" s="221">
        <v>0</v>
      </c>
      <c r="AC108" s="46">
        <f t="shared" si="32"/>
        <v>0</v>
      </c>
      <c r="AD108" s="46">
        <f t="shared" si="33"/>
        <v>0</v>
      </c>
      <c r="AE108" s="235">
        <v>0</v>
      </c>
      <c r="AF108" s="46">
        <f t="shared" si="34"/>
        <v>0</v>
      </c>
      <c r="AG108" s="46">
        <f t="shared" si="35"/>
        <v>0</v>
      </c>
      <c r="AH108" s="235">
        <v>0</v>
      </c>
      <c r="AI108" s="46">
        <f t="shared" si="36"/>
        <v>0</v>
      </c>
      <c r="AJ108" s="46">
        <f t="shared" si="37"/>
        <v>0</v>
      </c>
      <c r="AK108" s="221">
        <v>0</v>
      </c>
      <c r="AL108" s="46">
        <f t="shared" si="39"/>
        <v>0</v>
      </c>
      <c r="AM108" s="46">
        <f t="shared" si="38"/>
        <v>0</v>
      </c>
    </row>
    <row r="109" spans="1:39" ht="30" customHeight="1" x14ac:dyDescent="0.35">
      <c r="A109" s="14">
        <v>7.9</v>
      </c>
      <c r="B109" s="516"/>
      <c r="C109" s="516"/>
      <c r="D109" s="517"/>
      <c r="E109" s="247" t="s">
        <v>194</v>
      </c>
      <c r="F109" s="247" t="s">
        <v>24</v>
      </c>
      <c r="G109" s="254" t="s">
        <v>9</v>
      </c>
      <c r="H109" s="254" t="s">
        <v>13</v>
      </c>
      <c r="I109" s="256"/>
      <c r="J109" s="221">
        <v>0</v>
      </c>
      <c r="K109" s="210">
        <f t="shared" si="28"/>
        <v>0</v>
      </c>
      <c r="L109" s="210">
        <f t="shared" si="29"/>
        <v>0</v>
      </c>
      <c r="M109" s="221">
        <v>0</v>
      </c>
      <c r="N109" s="46">
        <f t="shared" si="20"/>
        <v>0</v>
      </c>
      <c r="O109" s="210">
        <f t="shared" si="21"/>
        <v>0</v>
      </c>
      <c r="P109" s="235">
        <v>0</v>
      </c>
      <c r="Q109" s="210">
        <f t="shared" si="22"/>
        <v>0</v>
      </c>
      <c r="R109" s="210">
        <f t="shared" si="23"/>
        <v>0</v>
      </c>
      <c r="S109" s="235">
        <v>0</v>
      </c>
      <c r="T109" s="210">
        <f t="shared" si="24"/>
        <v>0</v>
      </c>
      <c r="U109" s="210">
        <f t="shared" si="25"/>
        <v>0</v>
      </c>
      <c r="V109" s="221">
        <v>0</v>
      </c>
      <c r="W109" s="46">
        <f t="shared" si="26"/>
        <v>0</v>
      </c>
      <c r="X109" s="46">
        <f t="shared" si="27"/>
        <v>0</v>
      </c>
      <c r="Y109" s="221">
        <v>0</v>
      </c>
      <c r="Z109" s="46">
        <f t="shared" si="30"/>
        <v>0</v>
      </c>
      <c r="AA109" s="46">
        <f t="shared" si="31"/>
        <v>0</v>
      </c>
      <c r="AB109" s="221">
        <v>0</v>
      </c>
      <c r="AC109" s="46">
        <f t="shared" si="32"/>
        <v>0</v>
      </c>
      <c r="AD109" s="46">
        <f t="shared" si="33"/>
        <v>0</v>
      </c>
      <c r="AE109" s="235">
        <v>0</v>
      </c>
      <c r="AF109" s="46">
        <f t="shared" si="34"/>
        <v>0</v>
      </c>
      <c r="AG109" s="46">
        <f t="shared" si="35"/>
        <v>0</v>
      </c>
      <c r="AH109" s="235">
        <v>0</v>
      </c>
      <c r="AI109" s="46">
        <f t="shared" si="36"/>
        <v>0</v>
      </c>
      <c r="AJ109" s="46">
        <f t="shared" si="37"/>
        <v>0</v>
      </c>
      <c r="AK109" s="221">
        <v>0</v>
      </c>
      <c r="AL109" s="46">
        <f t="shared" si="39"/>
        <v>0</v>
      </c>
      <c r="AM109" s="46">
        <f t="shared" si="38"/>
        <v>0</v>
      </c>
    </row>
    <row r="110" spans="1:39" ht="30" customHeight="1" x14ac:dyDescent="0.35">
      <c r="A110" s="261">
        <v>7.1</v>
      </c>
      <c r="B110" s="516"/>
      <c r="C110" s="516"/>
      <c r="D110" s="516" t="s">
        <v>182</v>
      </c>
      <c r="E110" s="247" t="s">
        <v>191</v>
      </c>
      <c r="F110" s="247" t="s">
        <v>24</v>
      </c>
      <c r="G110" s="254" t="s">
        <v>9</v>
      </c>
      <c r="H110" s="254" t="s">
        <v>13</v>
      </c>
      <c r="I110" s="256"/>
      <c r="J110" s="221">
        <v>0</v>
      </c>
      <c r="K110" s="210">
        <f t="shared" si="28"/>
        <v>0</v>
      </c>
      <c r="L110" s="210">
        <f t="shared" si="29"/>
        <v>0</v>
      </c>
      <c r="M110" s="221">
        <v>0</v>
      </c>
      <c r="N110" s="46">
        <f t="shared" si="20"/>
        <v>0</v>
      </c>
      <c r="O110" s="210">
        <f t="shared" si="21"/>
        <v>0</v>
      </c>
      <c r="P110" s="235">
        <v>0</v>
      </c>
      <c r="Q110" s="210">
        <f t="shared" si="22"/>
        <v>0</v>
      </c>
      <c r="R110" s="210">
        <f t="shared" si="23"/>
        <v>0</v>
      </c>
      <c r="S110" s="235">
        <v>0</v>
      </c>
      <c r="T110" s="210">
        <f t="shared" si="24"/>
        <v>0</v>
      </c>
      <c r="U110" s="210">
        <f t="shared" si="25"/>
        <v>0</v>
      </c>
      <c r="V110" s="221">
        <v>0</v>
      </c>
      <c r="W110" s="46">
        <f t="shared" si="26"/>
        <v>0</v>
      </c>
      <c r="X110" s="46">
        <f t="shared" si="27"/>
        <v>0</v>
      </c>
      <c r="Y110" s="221">
        <v>0</v>
      </c>
      <c r="Z110" s="46">
        <f t="shared" si="30"/>
        <v>0</v>
      </c>
      <c r="AA110" s="46">
        <f t="shared" si="31"/>
        <v>0</v>
      </c>
      <c r="AB110" s="221">
        <v>0</v>
      </c>
      <c r="AC110" s="46">
        <f t="shared" si="32"/>
        <v>0</v>
      </c>
      <c r="AD110" s="46">
        <f t="shared" si="33"/>
        <v>0</v>
      </c>
      <c r="AE110" s="235">
        <v>0</v>
      </c>
      <c r="AF110" s="46">
        <f t="shared" si="34"/>
        <v>0</v>
      </c>
      <c r="AG110" s="46">
        <f t="shared" si="35"/>
        <v>0</v>
      </c>
      <c r="AH110" s="235">
        <v>0</v>
      </c>
      <c r="AI110" s="46">
        <f t="shared" si="36"/>
        <v>0</v>
      </c>
      <c r="AJ110" s="46">
        <f t="shared" si="37"/>
        <v>0</v>
      </c>
      <c r="AK110" s="221">
        <v>0</v>
      </c>
      <c r="AL110" s="46">
        <f t="shared" si="39"/>
        <v>0</v>
      </c>
      <c r="AM110" s="46">
        <f t="shared" si="38"/>
        <v>0</v>
      </c>
    </row>
    <row r="111" spans="1:39" ht="30" customHeight="1" x14ac:dyDescent="0.35">
      <c r="A111" s="14">
        <v>7.11</v>
      </c>
      <c r="B111" s="516"/>
      <c r="C111" s="516"/>
      <c r="D111" s="516"/>
      <c r="E111" s="247" t="s">
        <v>192</v>
      </c>
      <c r="F111" s="247" t="s">
        <v>24</v>
      </c>
      <c r="G111" s="254" t="s">
        <v>9</v>
      </c>
      <c r="H111" s="254" t="s">
        <v>13</v>
      </c>
      <c r="I111" s="256"/>
      <c r="J111" s="221">
        <v>0</v>
      </c>
      <c r="K111" s="210">
        <f t="shared" si="28"/>
        <v>0</v>
      </c>
      <c r="L111" s="210">
        <f t="shared" si="29"/>
        <v>0</v>
      </c>
      <c r="M111" s="221">
        <v>0</v>
      </c>
      <c r="N111" s="46">
        <f t="shared" si="20"/>
        <v>0</v>
      </c>
      <c r="O111" s="210">
        <f t="shared" si="21"/>
        <v>0</v>
      </c>
      <c r="P111" s="235">
        <v>0</v>
      </c>
      <c r="Q111" s="210">
        <f t="shared" si="22"/>
        <v>0</v>
      </c>
      <c r="R111" s="210">
        <f t="shared" si="23"/>
        <v>0</v>
      </c>
      <c r="S111" s="235">
        <v>0</v>
      </c>
      <c r="T111" s="210">
        <f t="shared" si="24"/>
        <v>0</v>
      </c>
      <c r="U111" s="210">
        <f t="shared" si="25"/>
        <v>0</v>
      </c>
      <c r="V111" s="221">
        <v>0</v>
      </c>
      <c r="W111" s="46">
        <f t="shared" si="26"/>
        <v>0</v>
      </c>
      <c r="X111" s="46">
        <f t="shared" si="27"/>
        <v>0</v>
      </c>
      <c r="Y111" s="221">
        <v>0</v>
      </c>
      <c r="Z111" s="46">
        <f t="shared" si="30"/>
        <v>0</v>
      </c>
      <c r="AA111" s="46">
        <f t="shared" si="31"/>
        <v>0</v>
      </c>
      <c r="AB111" s="221">
        <v>0</v>
      </c>
      <c r="AC111" s="46">
        <f t="shared" si="32"/>
        <v>0</v>
      </c>
      <c r="AD111" s="46">
        <f t="shared" si="33"/>
        <v>0</v>
      </c>
      <c r="AE111" s="235">
        <v>0</v>
      </c>
      <c r="AF111" s="46">
        <f t="shared" si="34"/>
        <v>0</v>
      </c>
      <c r="AG111" s="46">
        <f t="shared" si="35"/>
        <v>0</v>
      </c>
      <c r="AH111" s="235">
        <v>0</v>
      </c>
      <c r="AI111" s="46">
        <f t="shared" si="36"/>
        <v>0</v>
      </c>
      <c r="AJ111" s="46">
        <f t="shared" si="37"/>
        <v>0</v>
      </c>
      <c r="AK111" s="221">
        <v>0</v>
      </c>
      <c r="AL111" s="46">
        <f t="shared" si="39"/>
        <v>0</v>
      </c>
      <c r="AM111" s="46">
        <f t="shared" si="38"/>
        <v>0</v>
      </c>
    </row>
    <row r="112" spans="1:39" ht="30" customHeight="1" x14ac:dyDescent="0.35">
      <c r="A112" s="14">
        <v>7.12</v>
      </c>
      <c r="B112" s="516"/>
      <c r="C112" s="516"/>
      <c r="D112" s="516"/>
      <c r="E112" s="247" t="s">
        <v>193</v>
      </c>
      <c r="F112" s="247" t="s">
        <v>24</v>
      </c>
      <c r="G112" s="254" t="s">
        <v>9</v>
      </c>
      <c r="H112" s="254" t="s">
        <v>13</v>
      </c>
      <c r="I112" s="256"/>
      <c r="J112" s="221">
        <v>0</v>
      </c>
      <c r="K112" s="210">
        <f t="shared" si="28"/>
        <v>0</v>
      </c>
      <c r="L112" s="210">
        <f t="shared" si="29"/>
        <v>0</v>
      </c>
      <c r="M112" s="221">
        <v>0</v>
      </c>
      <c r="N112" s="46">
        <f t="shared" si="20"/>
        <v>0</v>
      </c>
      <c r="O112" s="210">
        <f t="shared" si="21"/>
        <v>0</v>
      </c>
      <c r="P112" s="235">
        <v>0</v>
      </c>
      <c r="Q112" s="210">
        <f t="shared" si="22"/>
        <v>0</v>
      </c>
      <c r="R112" s="210">
        <f t="shared" si="23"/>
        <v>0</v>
      </c>
      <c r="S112" s="235">
        <v>0</v>
      </c>
      <c r="T112" s="210">
        <f t="shared" si="24"/>
        <v>0</v>
      </c>
      <c r="U112" s="210">
        <f t="shared" si="25"/>
        <v>0</v>
      </c>
      <c r="V112" s="221">
        <v>0</v>
      </c>
      <c r="W112" s="46">
        <f t="shared" si="26"/>
        <v>0</v>
      </c>
      <c r="X112" s="46">
        <f t="shared" si="27"/>
        <v>0</v>
      </c>
      <c r="Y112" s="221">
        <v>0</v>
      </c>
      <c r="Z112" s="46">
        <f t="shared" si="30"/>
        <v>0</v>
      </c>
      <c r="AA112" s="46">
        <f t="shared" si="31"/>
        <v>0</v>
      </c>
      <c r="AB112" s="221">
        <v>0</v>
      </c>
      <c r="AC112" s="46">
        <f t="shared" si="32"/>
        <v>0</v>
      </c>
      <c r="AD112" s="46">
        <f t="shared" si="33"/>
        <v>0</v>
      </c>
      <c r="AE112" s="235">
        <v>0</v>
      </c>
      <c r="AF112" s="46">
        <f t="shared" si="34"/>
        <v>0</v>
      </c>
      <c r="AG112" s="46">
        <f t="shared" si="35"/>
        <v>0</v>
      </c>
      <c r="AH112" s="235">
        <v>0</v>
      </c>
      <c r="AI112" s="46">
        <f t="shared" si="36"/>
        <v>0</v>
      </c>
      <c r="AJ112" s="46">
        <f t="shared" si="37"/>
        <v>0</v>
      </c>
      <c r="AK112" s="221">
        <v>0</v>
      </c>
      <c r="AL112" s="46">
        <f t="shared" si="39"/>
        <v>0</v>
      </c>
      <c r="AM112" s="46">
        <f t="shared" si="38"/>
        <v>0</v>
      </c>
    </row>
    <row r="113" spans="1:39" ht="30" customHeight="1" x14ac:dyDescent="0.35">
      <c r="A113" s="14">
        <v>7.13</v>
      </c>
      <c r="B113" s="516"/>
      <c r="C113" s="517"/>
      <c r="D113" s="517"/>
      <c r="E113" s="247" t="s">
        <v>194</v>
      </c>
      <c r="F113" s="247" t="s">
        <v>24</v>
      </c>
      <c r="G113" s="254" t="s">
        <v>9</v>
      </c>
      <c r="H113" s="254" t="s">
        <v>13</v>
      </c>
      <c r="I113" s="256"/>
      <c r="J113" s="221">
        <v>0</v>
      </c>
      <c r="K113" s="210">
        <f t="shared" si="28"/>
        <v>0</v>
      </c>
      <c r="L113" s="210">
        <f t="shared" si="29"/>
        <v>0</v>
      </c>
      <c r="M113" s="221">
        <v>0</v>
      </c>
      <c r="N113" s="46">
        <f t="shared" si="20"/>
        <v>0</v>
      </c>
      <c r="O113" s="210">
        <f t="shared" si="21"/>
        <v>0</v>
      </c>
      <c r="P113" s="235">
        <v>0</v>
      </c>
      <c r="Q113" s="210">
        <f t="shared" si="22"/>
        <v>0</v>
      </c>
      <c r="R113" s="210">
        <f t="shared" si="23"/>
        <v>0</v>
      </c>
      <c r="S113" s="235">
        <v>0</v>
      </c>
      <c r="T113" s="210">
        <f t="shared" si="24"/>
        <v>0</v>
      </c>
      <c r="U113" s="210">
        <f t="shared" si="25"/>
        <v>0</v>
      </c>
      <c r="V113" s="221">
        <v>0</v>
      </c>
      <c r="W113" s="46">
        <f t="shared" si="26"/>
        <v>0</v>
      </c>
      <c r="X113" s="46">
        <f t="shared" si="27"/>
        <v>0</v>
      </c>
      <c r="Y113" s="221">
        <v>0</v>
      </c>
      <c r="Z113" s="46">
        <f t="shared" si="30"/>
        <v>0</v>
      </c>
      <c r="AA113" s="46">
        <f t="shared" si="31"/>
        <v>0</v>
      </c>
      <c r="AB113" s="221">
        <v>0</v>
      </c>
      <c r="AC113" s="46">
        <f t="shared" si="32"/>
        <v>0</v>
      </c>
      <c r="AD113" s="46">
        <f t="shared" si="33"/>
        <v>0</v>
      </c>
      <c r="AE113" s="235">
        <v>0</v>
      </c>
      <c r="AF113" s="46">
        <f t="shared" si="34"/>
        <v>0</v>
      </c>
      <c r="AG113" s="46">
        <f t="shared" si="35"/>
        <v>0</v>
      </c>
      <c r="AH113" s="235">
        <v>0</v>
      </c>
      <c r="AI113" s="46">
        <f t="shared" si="36"/>
        <v>0</v>
      </c>
      <c r="AJ113" s="46">
        <f t="shared" si="37"/>
        <v>0</v>
      </c>
      <c r="AK113" s="221">
        <v>0</v>
      </c>
      <c r="AL113" s="46">
        <f t="shared" si="39"/>
        <v>0</v>
      </c>
      <c r="AM113" s="46">
        <f t="shared" si="38"/>
        <v>0</v>
      </c>
    </row>
    <row r="114" spans="1:39" ht="30" customHeight="1" x14ac:dyDescent="0.35">
      <c r="A114" s="14">
        <v>7.14</v>
      </c>
      <c r="B114" s="516"/>
      <c r="C114" s="527" t="s">
        <v>190</v>
      </c>
      <c r="D114" s="484" t="s">
        <v>180</v>
      </c>
      <c r="E114" s="247" t="s">
        <v>183</v>
      </c>
      <c r="F114" s="247" t="s">
        <v>24</v>
      </c>
      <c r="G114" s="254" t="s">
        <v>9</v>
      </c>
      <c r="H114" s="254" t="s">
        <v>13</v>
      </c>
      <c r="I114" s="256"/>
      <c r="J114" s="221">
        <v>0</v>
      </c>
      <c r="K114" s="210">
        <f t="shared" si="28"/>
        <v>0</v>
      </c>
      <c r="L114" s="210">
        <f t="shared" si="29"/>
        <v>0</v>
      </c>
      <c r="M114" s="221">
        <v>0</v>
      </c>
      <c r="N114" s="46">
        <f t="shared" si="20"/>
        <v>0</v>
      </c>
      <c r="O114" s="210">
        <f t="shared" si="21"/>
        <v>0</v>
      </c>
      <c r="P114" s="235">
        <v>0</v>
      </c>
      <c r="Q114" s="210">
        <f t="shared" si="22"/>
        <v>0</v>
      </c>
      <c r="R114" s="210">
        <f t="shared" si="23"/>
        <v>0</v>
      </c>
      <c r="S114" s="235">
        <v>0</v>
      </c>
      <c r="T114" s="210">
        <f t="shared" si="24"/>
        <v>0</v>
      </c>
      <c r="U114" s="210">
        <f t="shared" si="25"/>
        <v>0</v>
      </c>
      <c r="V114" s="221">
        <v>0</v>
      </c>
      <c r="W114" s="46">
        <f t="shared" si="26"/>
        <v>0</v>
      </c>
      <c r="X114" s="46">
        <f t="shared" si="27"/>
        <v>0</v>
      </c>
      <c r="Y114" s="221">
        <v>0</v>
      </c>
      <c r="Z114" s="46">
        <f t="shared" si="30"/>
        <v>0</v>
      </c>
      <c r="AA114" s="46">
        <f t="shared" si="31"/>
        <v>0</v>
      </c>
      <c r="AB114" s="221">
        <v>0</v>
      </c>
      <c r="AC114" s="46">
        <f t="shared" si="32"/>
        <v>0</v>
      </c>
      <c r="AD114" s="46">
        <f t="shared" si="33"/>
        <v>0</v>
      </c>
      <c r="AE114" s="235">
        <v>0</v>
      </c>
      <c r="AF114" s="46">
        <f t="shared" si="34"/>
        <v>0</v>
      </c>
      <c r="AG114" s="46">
        <f t="shared" si="35"/>
        <v>0</v>
      </c>
      <c r="AH114" s="235">
        <v>0</v>
      </c>
      <c r="AI114" s="46">
        <f t="shared" si="36"/>
        <v>0</v>
      </c>
      <c r="AJ114" s="46">
        <f t="shared" si="37"/>
        <v>0</v>
      </c>
      <c r="AK114" s="221">
        <v>0</v>
      </c>
      <c r="AL114" s="46">
        <f t="shared" si="39"/>
        <v>0</v>
      </c>
      <c r="AM114" s="46">
        <f t="shared" si="38"/>
        <v>0</v>
      </c>
    </row>
    <row r="115" spans="1:39" ht="30" customHeight="1" x14ac:dyDescent="0.35">
      <c r="A115" s="14">
        <v>7.15</v>
      </c>
      <c r="B115" s="516"/>
      <c r="C115" s="516"/>
      <c r="D115" s="484"/>
      <c r="E115" s="247" t="s">
        <v>184</v>
      </c>
      <c r="F115" s="247" t="s">
        <v>24</v>
      </c>
      <c r="G115" s="254" t="s">
        <v>9</v>
      </c>
      <c r="H115" s="254" t="s">
        <v>13</v>
      </c>
      <c r="I115" s="256"/>
      <c r="J115" s="221">
        <v>0</v>
      </c>
      <c r="K115" s="210">
        <f t="shared" si="28"/>
        <v>0</v>
      </c>
      <c r="L115" s="210">
        <f t="shared" si="29"/>
        <v>0</v>
      </c>
      <c r="M115" s="221">
        <v>0</v>
      </c>
      <c r="N115" s="46">
        <f t="shared" si="20"/>
        <v>0</v>
      </c>
      <c r="O115" s="210">
        <f t="shared" si="21"/>
        <v>0</v>
      </c>
      <c r="P115" s="235">
        <v>0</v>
      </c>
      <c r="Q115" s="210">
        <f t="shared" si="22"/>
        <v>0</v>
      </c>
      <c r="R115" s="210">
        <f t="shared" si="23"/>
        <v>0</v>
      </c>
      <c r="S115" s="235">
        <v>0</v>
      </c>
      <c r="T115" s="210">
        <f t="shared" si="24"/>
        <v>0</v>
      </c>
      <c r="U115" s="210">
        <f t="shared" si="25"/>
        <v>0</v>
      </c>
      <c r="V115" s="221">
        <v>0</v>
      </c>
      <c r="W115" s="46">
        <f t="shared" si="26"/>
        <v>0</v>
      </c>
      <c r="X115" s="46">
        <f t="shared" si="27"/>
        <v>0</v>
      </c>
      <c r="Y115" s="221">
        <v>0</v>
      </c>
      <c r="Z115" s="46">
        <f t="shared" si="30"/>
        <v>0</v>
      </c>
      <c r="AA115" s="46">
        <f t="shared" si="31"/>
        <v>0</v>
      </c>
      <c r="AB115" s="221">
        <v>0</v>
      </c>
      <c r="AC115" s="46">
        <f t="shared" si="32"/>
        <v>0</v>
      </c>
      <c r="AD115" s="46">
        <f t="shared" si="33"/>
        <v>0</v>
      </c>
      <c r="AE115" s="235">
        <v>0</v>
      </c>
      <c r="AF115" s="46">
        <f t="shared" si="34"/>
        <v>0</v>
      </c>
      <c r="AG115" s="46">
        <f t="shared" si="35"/>
        <v>0</v>
      </c>
      <c r="AH115" s="235">
        <v>0</v>
      </c>
      <c r="AI115" s="46">
        <f t="shared" si="36"/>
        <v>0</v>
      </c>
      <c r="AJ115" s="46">
        <f t="shared" si="37"/>
        <v>0</v>
      </c>
      <c r="AK115" s="221">
        <v>0</v>
      </c>
      <c r="AL115" s="46">
        <f t="shared" si="39"/>
        <v>0</v>
      </c>
      <c r="AM115" s="46">
        <f t="shared" si="38"/>
        <v>0</v>
      </c>
    </row>
    <row r="116" spans="1:39" ht="30" customHeight="1" x14ac:dyDescent="0.35">
      <c r="A116" s="14">
        <v>7.16</v>
      </c>
      <c r="B116" s="516"/>
      <c r="C116" s="516"/>
      <c r="D116" s="516" t="s">
        <v>181</v>
      </c>
      <c r="E116" s="247" t="s">
        <v>183</v>
      </c>
      <c r="F116" s="247" t="s">
        <v>24</v>
      </c>
      <c r="G116" s="254" t="s">
        <v>9</v>
      </c>
      <c r="H116" s="254" t="s">
        <v>13</v>
      </c>
      <c r="I116" s="256"/>
      <c r="J116" s="221">
        <v>0</v>
      </c>
      <c r="K116" s="210">
        <f t="shared" si="28"/>
        <v>0</v>
      </c>
      <c r="L116" s="210">
        <f t="shared" si="29"/>
        <v>0</v>
      </c>
      <c r="M116" s="221">
        <v>0</v>
      </c>
      <c r="N116" s="46">
        <f t="shared" si="20"/>
        <v>0</v>
      </c>
      <c r="O116" s="210">
        <f t="shared" si="21"/>
        <v>0</v>
      </c>
      <c r="P116" s="235">
        <v>0</v>
      </c>
      <c r="Q116" s="210">
        <f t="shared" si="22"/>
        <v>0</v>
      </c>
      <c r="R116" s="210">
        <f t="shared" si="23"/>
        <v>0</v>
      </c>
      <c r="S116" s="235">
        <v>0</v>
      </c>
      <c r="T116" s="210">
        <f t="shared" si="24"/>
        <v>0</v>
      </c>
      <c r="U116" s="210">
        <f t="shared" si="25"/>
        <v>0</v>
      </c>
      <c r="V116" s="221">
        <v>0</v>
      </c>
      <c r="W116" s="46">
        <f t="shared" si="26"/>
        <v>0</v>
      </c>
      <c r="X116" s="46">
        <f t="shared" si="27"/>
        <v>0</v>
      </c>
      <c r="Y116" s="221">
        <v>0</v>
      </c>
      <c r="Z116" s="46">
        <f t="shared" si="30"/>
        <v>0</v>
      </c>
      <c r="AA116" s="46">
        <f t="shared" si="31"/>
        <v>0</v>
      </c>
      <c r="AB116" s="221">
        <v>0</v>
      </c>
      <c r="AC116" s="46">
        <f t="shared" si="32"/>
        <v>0</v>
      </c>
      <c r="AD116" s="46">
        <f t="shared" si="33"/>
        <v>0</v>
      </c>
      <c r="AE116" s="235">
        <v>0</v>
      </c>
      <c r="AF116" s="46">
        <f t="shared" si="34"/>
        <v>0</v>
      </c>
      <c r="AG116" s="46">
        <f t="shared" si="35"/>
        <v>0</v>
      </c>
      <c r="AH116" s="235">
        <v>0</v>
      </c>
      <c r="AI116" s="46">
        <f t="shared" si="36"/>
        <v>0</v>
      </c>
      <c r="AJ116" s="46">
        <f t="shared" si="37"/>
        <v>0</v>
      </c>
      <c r="AK116" s="221">
        <v>0</v>
      </c>
      <c r="AL116" s="46">
        <f t="shared" si="39"/>
        <v>0</v>
      </c>
      <c r="AM116" s="46">
        <f t="shared" si="38"/>
        <v>0</v>
      </c>
    </row>
    <row r="117" spans="1:39" ht="30" customHeight="1" x14ac:dyDescent="0.35">
      <c r="A117" s="14">
        <v>7.17</v>
      </c>
      <c r="B117" s="516"/>
      <c r="C117" s="516"/>
      <c r="D117" s="517"/>
      <c r="E117" s="247" t="s">
        <v>184</v>
      </c>
      <c r="F117" s="247" t="s">
        <v>24</v>
      </c>
      <c r="G117" s="254" t="s">
        <v>9</v>
      </c>
      <c r="H117" s="254" t="s">
        <v>13</v>
      </c>
      <c r="I117" s="256"/>
      <c r="J117" s="221">
        <v>0</v>
      </c>
      <c r="K117" s="210">
        <f t="shared" si="28"/>
        <v>0</v>
      </c>
      <c r="L117" s="210">
        <f t="shared" si="29"/>
        <v>0</v>
      </c>
      <c r="M117" s="221">
        <v>0</v>
      </c>
      <c r="N117" s="46">
        <f t="shared" si="20"/>
        <v>0</v>
      </c>
      <c r="O117" s="210">
        <f t="shared" si="21"/>
        <v>0</v>
      </c>
      <c r="P117" s="235">
        <v>0</v>
      </c>
      <c r="Q117" s="210">
        <f t="shared" si="22"/>
        <v>0</v>
      </c>
      <c r="R117" s="210">
        <f t="shared" si="23"/>
        <v>0</v>
      </c>
      <c r="S117" s="235">
        <v>0</v>
      </c>
      <c r="T117" s="210">
        <f t="shared" si="24"/>
        <v>0</v>
      </c>
      <c r="U117" s="210">
        <f t="shared" si="25"/>
        <v>0</v>
      </c>
      <c r="V117" s="221">
        <v>0</v>
      </c>
      <c r="W117" s="46">
        <f t="shared" si="26"/>
        <v>0</v>
      </c>
      <c r="X117" s="46">
        <f t="shared" si="27"/>
        <v>0</v>
      </c>
      <c r="Y117" s="221">
        <v>0</v>
      </c>
      <c r="Z117" s="46">
        <f t="shared" si="30"/>
        <v>0</v>
      </c>
      <c r="AA117" s="46">
        <f t="shared" si="31"/>
        <v>0</v>
      </c>
      <c r="AB117" s="221">
        <v>0</v>
      </c>
      <c r="AC117" s="46">
        <f t="shared" si="32"/>
        <v>0</v>
      </c>
      <c r="AD117" s="46">
        <f t="shared" si="33"/>
        <v>0</v>
      </c>
      <c r="AE117" s="235">
        <v>0</v>
      </c>
      <c r="AF117" s="46">
        <f t="shared" si="34"/>
        <v>0</v>
      </c>
      <c r="AG117" s="46">
        <f t="shared" si="35"/>
        <v>0</v>
      </c>
      <c r="AH117" s="235">
        <v>0</v>
      </c>
      <c r="AI117" s="46">
        <f t="shared" si="36"/>
        <v>0</v>
      </c>
      <c r="AJ117" s="46">
        <f t="shared" si="37"/>
        <v>0</v>
      </c>
      <c r="AK117" s="221">
        <v>0</v>
      </c>
      <c r="AL117" s="46">
        <f t="shared" si="39"/>
        <v>0</v>
      </c>
      <c r="AM117" s="46">
        <f t="shared" si="38"/>
        <v>0</v>
      </c>
    </row>
    <row r="118" spans="1:39" ht="30" customHeight="1" x14ac:dyDescent="0.35">
      <c r="A118" s="14">
        <v>7.18</v>
      </c>
      <c r="B118" s="516"/>
      <c r="C118" s="516"/>
      <c r="D118" s="516" t="s">
        <v>182</v>
      </c>
      <c r="E118" s="247" t="s">
        <v>183</v>
      </c>
      <c r="F118" s="247" t="s">
        <v>24</v>
      </c>
      <c r="G118" s="254" t="s">
        <v>9</v>
      </c>
      <c r="H118" s="254" t="s">
        <v>13</v>
      </c>
      <c r="I118" s="256"/>
      <c r="J118" s="221">
        <v>0</v>
      </c>
      <c r="K118" s="210">
        <f t="shared" si="28"/>
        <v>0</v>
      </c>
      <c r="L118" s="210">
        <f t="shared" si="29"/>
        <v>0</v>
      </c>
      <c r="M118" s="221">
        <v>0</v>
      </c>
      <c r="N118" s="46">
        <f t="shared" si="20"/>
        <v>0</v>
      </c>
      <c r="O118" s="210">
        <f t="shared" si="21"/>
        <v>0</v>
      </c>
      <c r="P118" s="235">
        <v>0</v>
      </c>
      <c r="Q118" s="210">
        <f t="shared" si="22"/>
        <v>0</v>
      </c>
      <c r="R118" s="210">
        <f t="shared" si="23"/>
        <v>0</v>
      </c>
      <c r="S118" s="235">
        <v>0</v>
      </c>
      <c r="T118" s="210">
        <f t="shared" si="24"/>
        <v>0</v>
      </c>
      <c r="U118" s="210">
        <f t="shared" si="25"/>
        <v>0</v>
      </c>
      <c r="V118" s="221">
        <v>0</v>
      </c>
      <c r="W118" s="46">
        <f t="shared" si="26"/>
        <v>0</v>
      </c>
      <c r="X118" s="46">
        <f t="shared" si="27"/>
        <v>0</v>
      </c>
      <c r="Y118" s="221">
        <v>0</v>
      </c>
      <c r="Z118" s="46">
        <f t="shared" si="30"/>
        <v>0</v>
      </c>
      <c r="AA118" s="46">
        <f t="shared" si="31"/>
        <v>0</v>
      </c>
      <c r="AB118" s="221">
        <v>0</v>
      </c>
      <c r="AC118" s="46">
        <f t="shared" si="32"/>
        <v>0</v>
      </c>
      <c r="AD118" s="46">
        <f t="shared" si="33"/>
        <v>0</v>
      </c>
      <c r="AE118" s="235">
        <v>0</v>
      </c>
      <c r="AF118" s="46">
        <f t="shared" si="34"/>
        <v>0</v>
      </c>
      <c r="AG118" s="46">
        <f t="shared" si="35"/>
        <v>0</v>
      </c>
      <c r="AH118" s="235">
        <v>0</v>
      </c>
      <c r="AI118" s="46">
        <f t="shared" si="36"/>
        <v>0</v>
      </c>
      <c r="AJ118" s="46">
        <f t="shared" si="37"/>
        <v>0</v>
      </c>
      <c r="AK118" s="221">
        <v>0</v>
      </c>
      <c r="AL118" s="46">
        <f t="shared" si="39"/>
        <v>0</v>
      </c>
      <c r="AM118" s="46">
        <f t="shared" si="38"/>
        <v>0</v>
      </c>
    </row>
    <row r="119" spans="1:39" ht="30" customHeight="1" thickBot="1" x14ac:dyDescent="0.4">
      <c r="A119" s="14">
        <v>7.19</v>
      </c>
      <c r="B119" s="516"/>
      <c r="C119" s="528"/>
      <c r="D119" s="517"/>
      <c r="E119" s="247" t="s">
        <v>184</v>
      </c>
      <c r="F119" s="247" t="s">
        <v>24</v>
      </c>
      <c r="G119" s="254" t="s">
        <v>9</v>
      </c>
      <c r="H119" s="254" t="s">
        <v>13</v>
      </c>
      <c r="I119" s="256"/>
      <c r="J119" s="259">
        <v>0</v>
      </c>
      <c r="K119" s="260">
        <f t="shared" si="28"/>
        <v>0</v>
      </c>
      <c r="L119" s="260">
        <f t="shared" si="29"/>
        <v>0</v>
      </c>
      <c r="M119" s="259">
        <v>0</v>
      </c>
      <c r="N119" s="260">
        <f t="shared" si="20"/>
        <v>0</v>
      </c>
      <c r="O119" s="260">
        <f t="shared" si="21"/>
        <v>0</v>
      </c>
      <c r="P119" s="259">
        <v>0</v>
      </c>
      <c r="Q119" s="260">
        <f t="shared" si="22"/>
        <v>0</v>
      </c>
      <c r="R119" s="260">
        <f t="shared" si="23"/>
        <v>0</v>
      </c>
      <c r="S119" s="259">
        <v>0</v>
      </c>
      <c r="T119" s="260">
        <f t="shared" si="24"/>
        <v>0</v>
      </c>
      <c r="U119" s="260">
        <f t="shared" si="25"/>
        <v>0</v>
      </c>
      <c r="V119" s="259">
        <v>0</v>
      </c>
      <c r="W119" s="260">
        <f t="shared" si="26"/>
        <v>0</v>
      </c>
      <c r="X119" s="260">
        <f t="shared" si="27"/>
        <v>0</v>
      </c>
      <c r="Y119" s="259">
        <v>0</v>
      </c>
      <c r="Z119" s="260">
        <f t="shared" si="30"/>
        <v>0</v>
      </c>
      <c r="AA119" s="260">
        <f t="shared" si="31"/>
        <v>0</v>
      </c>
      <c r="AB119" s="259">
        <v>0</v>
      </c>
      <c r="AC119" s="260">
        <f t="shared" si="32"/>
        <v>0</v>
      </c>
      <c r="AD119" s="260">
        <f t="shared" si="33"/>
        <v>0</v>
      </c>
      <c r="AE119" s="259">
        <v>0</v>
      </c>
      <c r="AF119" s="260">
        <f t="shared" si="34"/>
        <v>0</v>
      </c>
      <c r="AG119" s="260">
        <f t="shared" si="35"/>
        <v>0</v>
      </c>
      <c r="AH119" s="259">
        <v>0</v>
      </c>
      <c r="AI119" s="260">
        <f t="shared" si="36"/>
        <v>0</v>
      </c>
      <c r="AJ119" s="260">
        <f t="shared" si="37"/>
        <v>0</v>
      </c>
      <c r="AK119" s="259">
        <v>0</v>
      </c>
      <c r="AL119" s="260">
        <f t="shared" si="39"/>
        <v>0</v>
      </c>
      <c r="AM119" s="260">
        <f t="shared" si="38"/>
        <v>0</v>
      </c>
    </row>
    <row r="120" spans="1:39" ht="30" customHeight="1" thickTop="1" x14ac:dyDescent="0.35">
      <c r="A120" s="4">
        <v>8.1</v>
      </c>
      <c r="B120" s="558" t="s">
        <v>195</v>
      </c>
      <c r="C120" s="558"/>
      <c r="D120" s="559"/>
      <c r="E120" s="523" t="s">
        <v>26</v>
      </c>
      <c r="F120" s="5" t="s">
        <v>8</v>
      </c>
      <c r="G120" s="5" t="s">
        <v>9</v>
      </c>
      <c r="H120" s="5" t="s">
        <v>13</v>
      </c>
      <c r="I120" s="236"/>
      <c r="J120" s="257">
        <v>0</v>
      </c>
      <c r="K120" s="258">
        <f t="shared" si="28"/>
        <v>0</v>
      </c>
      <c r="L120" s="258">
        <f t="shared" si="29"/>
        <v>0</v>
      </c>
      <c r="M120" s="257">
        <v>0</v>
      </c>
      <c r="N120" s="258">
        <f t="shared" si="20"/>
        <v>0</v>
      </c>
      <c r="O120" s="258">
        <f t="shared" si="21"/>
        <v>0</v>
      </c>
      <c r="P120" s="257">
        <v>0</v>
      </c>
      <c r="Q120" s="258">
        <f t="shared" si="22"/>
        <v>0</v>
      </c>
      <c r="R120" s="258">
        <f t="shared" si="23"/>
        <v>0</v>
      </c>
      <c r="S120" s="257">
        <v>0</v>
      </c>
      <c r="T120" s="258">
        <f t="shared" si="24"/>
        <v>0</v>
      </c>
      <c r="U120" s="258">
        <f t="shared" si="25"/>
        <v>0</v>
      </c>
      <c r="V120" s="257">
        <v>0</v>
      </c>
      <c r="W120" s="258">
        <f t="shared" si="26"/>
        <v>0</v>
      </c>
      <c r="X120" s="258">
        <f t="shared" si="27"/>
        <v>0</v>
      </c>
      <c r="Y120" s="257">
        <v>0</v>
      </c>
      <c r="Z120" s="258">
        <f t="shared" si="30"/>
        <v>0</v>
      </c>
      <c r="AA120" s="258">
        <f t="shared" si="31"/>
        <v>0</v>
      </c>
      <c r="AB120" s="257">
        <v>0</v>
      </c>
      <c r="AC120" s="258">
        <f t="shared" si="32"/>
        <v>0</v>
      </c>
      <c r="AD120" s="258">
        <f t="shared" si="33"/>
        <v>0</v>
      </c>
      <c r="AE120" s="257">
        <v>0</v>
      </c>
      <c r="AF120" s="258">
        <f t="shared" si="34"/>
        <v>0</v>
      </c>
      <c r="AG120" s="258">
        <f t="shared" si="35"/>
        <v>0</v>
      </c>
      <c r="AH120" s="257">
        <v>0</v>
      </c>
      <c r="AI120" s="258">
        <f t="shared" si="36"/>
        <v>0</v>
      </c>
      <c r="AJ120" s="258">
        <f t="shared" si="37"/>
        <v>0</v>
      </c>
      <c r="AK120" s="257">
        <v>0</v>
      </c>
      <c r="AL120" s="258">
        <f t="shared" si="39"/>
        <v>0</v>
      </c>
      <c r="AM120" s="258">
        <f t="shared" si="38"/>
        <v>0</v>
      </c>
    </row>
    <row r="121" spans="1:39" ht="30" customHeight="1" x14ac:dyDescent="0.35">
      <c r="A121" s="6">
        <v>8.1999999999999993</v>
      </c>
      <c r="B121" s="560"/>
      <c r="C121" s="560"/>
      <c r="D121" s="561"/>
      <c r="E121" s="516"/>
      <c r="F121" s="2" t="s">
        <v>8</v>
      </c>
      <c r="G121" s="2" t="s">
        <v>10</v>
      </c>
      <c r="H121" s="2" t="s">
        <v>13</v>
      </c>
      <c r="I121" s="220"/>
      <c r="J121" s="221">
        <v>0</v>
      </c>
      <c r="K121" s="46">
        <f t="shared" si="28"/>
        <v>0</v>
      </c>
      <c r="L121" s="46">
        <f t="shared" si="29"/>
        <v>0</v>
      </c>
      <c r="M121" s="221">
        <v>0</v>
      </c>
      <c r="N121" s="46">
        <f t="shared" si="20"/>
        <v>0</v>
      </c>
      <c r="O121" s="46">
        <f t="shared" si="21"/>
        <v>0</v>
      </c>
      <c r="P121" s="221">
        <v>0</v>
      </c>
      <c r="Q121" s="46">
        <f t="shared" si="22"/>
        <v>0</v>
      </c>
      <c r="R121" s="46">
        <f t="shared" si="23"/>
        <v>0</v>
      </c>
      <c r="S121" s="221">
        <v>0</v>
      </c>
      <c r="T121" s="46">
        <f t="shared" si="24"/>
        <v>0</v>
      </c>
      <c r="U121" s="46">
        <f t="shared" si="25"/>
        <v>0</v>
      </c>
      <c r="V121" s="221">
        <v>0</v>
      </c>
      <c r="W121" s="46">
        <f t="shared" si="26"/>
        <v>0</v>
      </c>
      <c r="X121" s="46">
        <f t="shared" si="27"/>
        <v>0</v>
      </c>
      <c r="Y121" s="221">
        <v>0</v>
      </c>
      <c r="Z121" s="46">
        <f t="shared" si="30"/>
        <v>0</v>
      </c>
      <c r="AA121" s="46">
        <f t="shared" si="31"/>
        <v>0</v>
      </c>
      <c r="AB121" s="221">
        <v>0</v>
      </c>
      <c r="AC121" s="46">
        <f t="shared" si="32"/>
        <v>0</v>
      </c>
      <c r="AD121" s="46">
        <f t="shared" si="33"/>
        <v>0</v>
      </c>
      <c r="AE121" s="221">
        <v>0</v>
      </c>
      <c r="AF121" s="46">
        <f t="shared" si="34"/>
        <v>0</v>
      </c>
      <c r="AG121" s="46">
        <f t="shared" si="35"/>
        <v>0</v>
      </c>
      <c r="AH121" s="221">
        <v>0</v>
      </c>
      <c r="AI121" s="46">
        <f t="shared" si="36"/>
        <v>0</v>
      </c>
      <c r="AJ121" s="46">
        <f t="shared" si="37"/>
        <v>0</v>
      </c>
      <c r="AK121" s="221">
        <v>0</v>
      </c>
      <c r="AL121" s="46">
        <f t="shared" si="39"/>
        <v>0</v>
      </c>
      <c r="AM121" s="46">
        <f t="shared" si="38"/>
        <v>0</v>
      </c>
    </row>
    <row r="122" spans="1:39" ht="30" customHeight="1" x14ac:dyDescent="0.35">
      <c r="A122" s="15">
        <v>8.3000000000000007</v>
      </c>
      <c r="B122" s="560"/>
      <c r="C122" s="560"/>
      <c r="D122" s="561"/>
      <c r="E122" s="516"/>
      <c r="F122" s="2" t="s">
        <v>8</v>
      </c>
      <c r="G122" s="2" t="s">
        <v>15</v>
      </c>
      <c r="H122" s="2" t="s">
        <v>13</v>
      </c>
      <c r="I122" s="220"/>
      <c r="J122" s="221">
        <v>0</v>
      </c>
      <c r="K122" s="46">
        <f t="shared" si="28"/>
        <v>0</v>
      </c>
      <c r="L122" s="46">
        <f t="shared" si="29"/>
        <v>0</v>
      </c>
      <c r="M122" s="221">
        <v>0</v>
      </c>
      <c r="N122" s="46">
        <f t="shared" si="20"/>
        <v>0</v>
      </c>
      <c r="O122" s="46">
        <f t="shared" si="21"/>
        <v>0</v>
      </c>
      <c r="P122" s="221">
        <v>0</v>
      </c>
      <c r="Q122" s="46">
        <f t="shared" si="22"/>
        <v>0</v>
      </c>
      <c r="R122" s="46">
        <f t="shared" si="23"/>
        <v>0</v>
      </c>
      <c r="S122" s="221">
        <v>0</v>
      </c>
      <c r="T122" s="46">
        <f t="shared" si="24"/>
        <v>0</v>
      </c>
      <c r="U122" s="46">
        <f t="shared" si="25"/>
        <v>0</v>
      </c>
      <c r="V122" s="221">
        <v>0</v>
      </c>
      <c r="W122" s="46">
        <f t="shared" si="26"/>
        <v>0</v>
      </c>
      <c r="X122" s="46">
        <f t="shared" si="27"/>
        <v>0</v>
      </c>
      <c r="Y122" s="221">
        <v>0</v>
      </c>
      <c r="Z122" s="46">
        <f t="shared" si="30"/>
        <v>0</v>
      </c>
      <c r="AA122" s="46">
        <f t="shared" si="31"/>
        <v>0</v>
      </c>
      <c r="AB122" s="221">
        <v>0</v>
      </c>
      <c r="AC122" s="46">
        <f t="shared" si="32"/>
        <v>0</v>
      </c>
      <c r="AD122" s="46">
        <f t="shared" si="33"/>
        <v>0</v>
      </c>
      <c r="AE122" s="221">
        <v>0</v>
      </c>
      <c r="AF122" s="46">
        <f t="shared" si="34"/>
        <v>0</v>
      </c>
      <c r="AG122" s="46">
        <f t="shared" si="35"/>
        <v>0</v>
      </c>
      <c r="AH122" s="221">
        <v>0</v>
      </c>
      <c r="AI122" s="46">
        <f t="shared" si="36"/>
        <v>0</v>
      </c>
      <c r="AJ122" s="46">
        <f t="shared" si="37"/>
        <v>0</v>
      </c>
      <c r="AK122" s="221">
        <v>0</v>
      </c>
      <c r="AL122" s="46">
        <f t="shared" si="39"/>
        <v>0</v>
      </c>
      <c r="AM122" s="46">
        <f t="shared" si="38"/>
        <v>0</v>
      </c>
    </row>
    <row r="123" spans="1:39" ht="30" customHeight="1" x14ac:dyDescent="0.35">
      <c r="A123" s="6">
        <v>8.4</v>
      </c>
      <c r="B123" s="560"/>
      <c r="C123" s="560"/>
      <c r="D123" s="561"/>
      <c r="E123" s="516"/>
      <c r="F123" s="10" t="s">
        <v>24</v>
      </c>
      <c r="G123" s="2" t="s">
        <v>9</v>
      </c>
      <c r="H123" s="2" t="s">
        <v>13</v>
      </c>
      <c r="I123" s="220"/>
      <c r="J123" s="221">
        <v>0</v>
      </c>
      <c r="K123" s="46">
        <f t="shared" si="28"/>
        <v>0</v>
      </c>
      <c r="L123" s="46">
        <f t="shared" si="29"/>
        <v>0</v>
      </c>
      <c r="M123" s="221">
        <v>0</v>
      </c>
      <c r="N123" s="46">
        <f t="shared" si="20"/>
        <v>0</v>
      </c>
      <c r="O123" s="46">
        <f t="shared" si="21"/>
        <v>0</v>
      </c>
      <c r="P123" s="221">
        <v>0</v>
      </c>
      <c r="Q123" s="46">
        <f t="shared" si="22"/>
        <v>0</v>
      </c>
      <c r="R123" s="46">
        <f t="shared" si="23"/>
        <v>0</v>
      </c>
      <c r="S123" s="221">
        <v>0</v>
      </c>
      <c r="T123" s="46">
        <f t="shared" si="24"/>
        <v>0</v>
      </c>
      <c r="U123" s="46">
        <f t="shared" si="25"/>
        <v>0</v>
      </c>
      <c r="V123" s="221">
        <v>0</v>
      </c>
      <c r="W123" s="46">
        <f t="shared" si="26"/>
        <v>0</v>
      </c>
      <c r="X123" s="46">
        <f t="shared" si="27"/>
        <v>0</v>
      </c>
      <c r="Y123" s="221">
        <v>0</v>
      </c>
      <c r="Z123" s="46">
        <f t="shared" si="30"/>
        <v>0</v>
      </c>
      <c r="AA123" s="46">
        <f t="shared" si="31"/>
        <v>0</v>
      </c>
      <c r="AB123" s="221">
        <v>0</v>
      </c>
      <c r="AC123" s="46">
        <f t="shared" si="32"/>
        <v>0</v>
      </c>
      <c r="AD123" s="46">
        <f t="shared" si="33"/>
        <v>0</v>
      </c>
      <c r="AE123" s="221">
        <v>0</v>
      </c>
      <c r="AF123" s="46">
        <f t="shared" si="34"/>
        <v>0</v>
      </c>
      <c r="AG123" s="46">
        <f t="shared" si="35"/>
        <v>0</v>
      </c>
      <c r="AH123" s="221">
        <v>0</v>
      </c>
      <c r="AI123" s="46">
        <f t="shared" si="36"/>
        <v>0</v>
      </c>
      <c r="AJ123" s="46">
        <f t="shared" si="37"/>
        <v>0</v>
      </c>
      <c r="AK123" s="221">
        <v>0</v>
      </c>
      <c r="AL123" s="46">
        <f t="shared" si="39"/>
        <v>0</v>
      </c>
      <c r="AM123" s="46">
        <f t="shared" si="38"/>
        <v>0</v>
      </c>
    </row>
    <row r="124" spans="1:39" ht="30" customHeight="1" x14ac:dyDescent="0.35">
      <c r="A124" s="6">
        <v>8.5</v>
      </c>
      <c r="B124" s="560"/>
      <c r="C124" s="560"/>
      <c r="D124" s="561"/>
      <c r="E124" s="516"/>
      <c r="F124" s="10" t="s">
        <v>24</v>
      </c>
      <c r="G124" s="2" t="s">
        <v>10</v>
      </c>
      <c r="H124" s="2" t="s">
        <v>13</v>
      </c>
      <c r="I124" s="220"/>
      <c r="J124" s="221">
        <v>0</v>
      </c>
      <c r="K124" s="46">
        <f t="shared" si="28"/>
        <v>0</v>
      </c>
      <c r="L124" s="46">
        <f t="shared" si="29"/>
        <v>0</v>
      </c>
      <c r="M124" s="221">
        <v>0</v>
      </c>
      <c r="N124" s="46">
        <f t="shared" si="20"/>
        <v>0</v>
      </c>
      <c r="O124" s="46">
        <f t="shared" si="21"/>
        <v>0</v>
      </c>
      <c r="P124" s="221">
        <v>0</v>
      </c>
      <c r="Q124" s="46">
        <f t="shared" si="22"/>
        <v>0</v>
      </c>
      <c r="R124" s="46">
        <f t="shared" si="23"/>
        <v>0</v>
      </c>
      <c r="S124" s="221">
        <v>0</v>
      </c>
      <c r="T124" s="46">
        <f t="shared" si="24"/>
        <v>0</v>
      </c>
      <c r="U124" s="46">
        <f t="shared" si="25"/>
        <v>0</v>
      </c>
      <c r="V124" s="221">
        <v>0</v>
      </c>
      <c r="W124" s="46">
        <f t="shared" si="26"/>
        <v>0</v>
      </c>
      <c r="X124" s="46">
        <f t="shared" si="27"/>
        <v>0</v>
      </c>
      <c r="Y124" s="221">
        <v>0</v>
      </c>
      <c r="Z124" s="46">
        <f t="shared" si="30"/>
        <v>0</v>
      </c>
      <c r="AA124" s="46">
        <f t="shared" si="31"/>
        <v>0</v>
      </c>
      <c r="AB124" s="221">
        <v>0</v>
      </c>
      <c r="AC124" s="46">
        <f t="shared" si="32"/>
        <v>0</v>
      </c>
      <c r="AD124" s="46">
        <f t="shared" si="33"/>
        <v>0</v>
      </c>
      <c r="AE124" s="221">
        <v>0</v>
      </c>
      <c r="AF124" s="46">
        <f t="shared" si="34"/>
        <v>0</v>
      </c>
      <c r="AG124" s="46">
        <f t="shared" si="35"/>
        <v>0</v>
      </c>
      <c r="AH124" s="221">
        <v>0</v>
      </c>
      <c r="AI124" s="46">
        <f t="shared" si="36"/>
        <v>0</v>
      </c>
      <c r="AJ124" s="46">
        <f t="shared" si="37"/>
        <v>0</v>
      </c>
      <c r="AK124" s="221">
        <v>0</v>
      </c>
      <c r="AL124" s="46">
        <f t="shared" si="39"/>
        <v>0</v>
      </c>
      <c r="AM124" s="46">
        <f t="shared" si="38"/>
        <v>0</v>
      </c>
    </row>
    <row r="125" spans="1:39" ht="30" customHeight="1" thickBot="1" x14ac:dyDescent="0.4">
      <c r="A125" s="17">
        <v>8.6</v>
      </c>
      <c r="B125" s="562"/>
      <c r="C125" s="562"/>
      <c r="D125" s="563"/>
      <c r="E125" s="528"/>
      <c r="F125" s="27" t="s">
        <v>24</v>
      </c>
      <c r="G125" s="9" t="s">
        <v>15</v>
      </c>
      <c r="H125" s="9" t="s">
        <v>13</v>
      </c>
      <c r="I125" s="234"/>
      <c r="J125" s="221">
        <v>0</v>
      </c>
      <c r="K125" s="46">
        <f t="shared" si="28"/>
        <v>0</v>
      </c>
      <c r="L125" s="46">
        <f t="shared" si="29"/>
        <v>0</v>
      </c>
      <c r="M125" s="221">
        <v>0</v>
      </c>
      <c r="N125" s="46">
        <f t="shared" si="20"/>
        <v>0</v>
      </c>
      <c r="O125" s="46">
        <f t="shared" si="21"/>
        <v>0</v>
      </c>
      <c r="P125" s="221">
        <v>0</v>
      </c>
      <c r="Q125" s="46">
        <f t="shared" si="22"/>
        <v>0</v>
      </c>
      <c r="R125" s="46">
        <f t="shared" si="23"/>
        <v>0</v>
      </c>
      <c r="S125" s="221">
        <v>0</v>
      </c>
      <c r="T125" s="46">
        <f t="shared" si="24"/>
        <v>0</v>
      </c>
      <c r="U125" s="46">
        <f t="shared" si="25"/>
        <v>0</v>
      </c>
      <c r="V125" s="221">
        <v>0</v>
      </c>
      <c r="W125" s="46">
        <f t="shared" si="26"/>
        <v>0</v>
      </c>
      <c r="X125" s="46">
        <f t="shared" si="27"/>
        <v>0</v>
      </c>
      <c r="Y125" s="221">
        <v>0</v>
      </c>
      <c r="Z125" s="46">
        <f t="shared" si="30"/>
        <v>0</v>
      </c>
      <c r="AA125" s="46">
        <f t="shared" si="31"/>
        <v>0</v>
      </c>
      <c r="AB125" s="221">
        <v>0</v>
      </c>
      <c r="AC125" s="46">
        <f t="shared" si="32"/>
        <v>0</v>
      </c>
      <c r="AD125" s="46">
        <f t="shared" si="33"/>
        <v>0</v>
      </c>
      <c r="AE125" s="221">
        <v>0</v>
      </c>
      <c r="AF125" s="46">
        <f t="shared" si="34"/>
        <v>0</v>
      </c>
      <c r="AG125" s="46">
        <f t="shared" si="35"/>
        <v>0</v>
      </c>
      <c r="AH125" s="221">
        <v>0</v>
      </c>
      <c r="AI125" s="46">
        <f t="shared" si="36"/>
        <v>0</v>
      </c>
      <c r="AJ125" s="46">
        <f t="shared" si="37"/>
        <v>0</v>
      </c>
      <c r="AK125" s="221">
        <v>0</v>
      </c>
      <c r="AL125" s="46">
        <f t="shared" si="39"/>
        <v>0</v>
      </c>
      <c r="AM125" s="46">
        <f t="shared" si="38"/>
        <v>0</v>
      </c>
    </row>
    <row r="126" spans="1:39" ht="29.15" customHeight="1" thickTop="1" x14ac:dyDescent="0.35">
      <c r="A126" s="4">
        <v>9.1</v>
      </c>
      <c r="B126" s="467" t="s">
        <v>196</v>
      </c>
      <c r="C126" s="467"/>
      <c r="D126" s="467"/>
      <c r="E126" s="24" t="s">
        <v>30</v>
      </c>
      <c r="F126" s="554" t="s">
        <v>22</v>
      </c>
      <c r="G126" s="554"/>
      <c r="H126" s="23" t="s">
        <v>13</v>
      </c>
      <c r="I126" s="236"/>
      <c r="J126" s="221">
        <v>0</v>
      </c>
      <c r="K126" s="46">
        <f t="shared" si="28"/>
        <v>0</v>
      </c>
      <c r="L126" s="46">
        <f t="shared" si="29"/>
        <v>0</v>
      </c>
      <c r="M126" s="221">
        <v>0</v>
      </c>
      <c r="N126" s="46">
        <f t="shared" si="20"/>
        <v>0</v>
      </c>
      <c r="O126" s="46">
        <f t="shared" si="21"/>
        <v>0</v>
      </c>
      <c r="P126" s="221">
        <v>0</v>
      </c>
      <c r="Q126" s="46">
        <f t="shared" si="22"/>
        <v>0</v>
      </c>
      <c r="R126" s="46">
        <f t="shared" si="23"/>
        <v>0</v>
      </c>
      <c r="S126" s="221">
        <v>0</v>
      </c>
      <c r="T126" s="46">
        <f t="shared" si="24"/>
        <v>0</v>
      </c>
      <c r="U126" s="46">
        <f t="shared" si="25"/>
        <v>0</v>
      </c>
      <c r="V126" s="221">
        <v>0</v>
      </c>
      <c r="W126" s="46">
        <f t="shared" si="26"/>
        <v>0</v>
      </c>
      <c r="X126" s="46">
        <f t="shared" si="27"/>
        <v>0</v>
      </c>
      <c r="Y126" s="221">
        <v>0</v>
      </c>
      <c r="Z126" s="46">
        <f t="shared" si="30"/>
        <v>0</v>
      </c>
      <c r="AA126" s="46">
        <f t="shared" si="31"/>
        <v>0</v>
      </c>
      <c r="AB126" s="221">
        <v>0</v>
      </c>
      <c r="AC126" s="46">
        <f t="shared" si="32"/>
        <v>0</v>
      </c>
      <c r="AD126" s="46">
        <f t="shared" si="33"/>
        <v>0</v>
      </c>
      <c r="AE126" s="221">
        <v>0</v>
      </c>
      <c r="AF126" s="46">
        <f t="shared" si="34"/>
        <v>0</v>
      </c>
      <c r="AG126" s="46">
        <f t="shared" si="35"/>
        <v>0</v>
      </c>
      <c r="AH126" s="221">
        <v>0</v>
      </c>
      <c r="AI126" s="46">
        <f t="shared" si="36"/>
        <v>0</v>
      </c>
      <c r="AJ126" s="46">
        <f t="shared" si="37"/>
        <v>0</v>
      </c>
      <c r="AK126" s="221">
        <v>0</v>
      </c>
      <c r="AL126" s="46">
        <f t="shared" si="39"/>
        <v>0</v>
      </c>
      <c r="AM126" s="46">
        <f t="shared" si="38"/>
        <v>0</v>
      </c>
    </row>
    <row r="127" spans="1:39" ht="29.15" customHeight="1" x14ac:dyDescent="0.35">
      <c r="A127" s="6">
        <v>9.1999999999999993</v>
      </c>
      <c r="B127" s="484"/>
      <c r="C127" s="484"/>
      <c r="D127" s="484"/>
      <c r="E127" s="18" t="s">
        <v>31</v>
      </c>
      <c r="F127" s="555"/>
      <c r="G127" s="555"/>
      <c r="H127" s="19" t="s">
        <v>13</v>
      </c>
      <c r="I127" s="220"/>
      <c r="J127" s="221">
        <v>0</v>
      </c>
      <c r="K127" s="46">
        <f t="shared" si="28"/>
        <v>0</v>
      </c>
      <c r="L127" s="46">
        <f t="shared" si="29"/>
        <v>0</v>
      </c>
      <c r="M127" s="221">
        <v>0</v>
      </c>
      <c r="N127" s="46">
        <f t="shared" si="20"/>
        <v>0</v>
      </c>
      <c r="O127" s="46">
        <f t="shared" si="21"/>
        <v>0</v>
      </c>
      <c r="P127" s="221">
        <v>0</v>
      </c>
      <c r="Q127" s="46">
        <f t="shared" si="22"/>
        <v>0</v>
      </c>
      <c r="R127" s="46">
        <f t="shared" si="23"/>
        <v>0</v>
      </c>
      <c r="S127" s="221">
        <v>0</v>
      </c>
      <c r="T127" s="46">
        <f t="shared" si="24"/>
        <v>0</v>
      </c>
      <c r="U127" s="46">
        <f t="shared" si="25"/>
        <v>0</v>
      </c>
      <c r="V127" s="221">
        <v>0</v>
      </c>
      <c r="W127" s="46">
        <f t="shared" si="26"/>
        <v>0</v>
      </c>
      <c r="X127" s="46">
        <f t="shared" si="27"/>
        <v>0</v>
      </c>
      <c r="Y127" s="221">
        <v>0</v>
      </c>
      <c r="Z127" s="46">
        <f t="shared" si="30"/>
        <v>0</v>
      </c>
      <c r="AA127" s="46">
        <f t="shared" si="31"/>
        <v>0</v>
      </c>
      <c r="AB127" s="221">
        <v>0</v>
      </c>
      <c r="AC127" s="46">
        <f t="shared" si="32"/>
        <v>0</v>
      </c>
      <c r="AD127" s="46">
        <f t="shared" si="33"/>
        <v>0</v>
      </c>
      <c r="AE127" s="221">
        <v>0</v>
      </c>
      <c r="AF127" s="46">
        <f t="shared" si="34"/>
        <v>0</v>
      </c>
      <c r="AG127" s="46">
        <f t="shared" si="35"/>
        <v>0</v>
      </c>
      <c r="AH127" s="221">
        <v>0</v>
      </c>
      <c r="AI127" s="46">
        <f t="shared" si="36"/>
        <v>0</v>
      </c>
      <c r="AJ127" s="46">
        <f t="shared" si="37"/>
        <v>0</v>
      </c>
      <c r="AK127" s="221">
        <v>0</v>
      </c>
      <c r="AL127" s="46">
        <f t="shared" si="39"/>
        <v>0</v>
      </c>
      <c r="AM127" s="46">
        <f t="shared" si="38"/>
        <v>0</v>
      </c>
    </row>
    <row r="128" spans="1:39" ht="29.15" customHeight="1" x14ac:dyDescent="0.35">
      <c r="A128" s="6">
        <v>9.3000000000000007</v>
      </c>
      <c r="B128" s="484"/>
      <c r="C128" s="484"/>
      <c r="D128" s="484"/>
      <c r="E128" s="18" t="s">
        <v>32</v>
      </c>
      <c r="F128" s="555"/>
      <c r="G128" s="555"/>
      <c r="H128" s="19" t="s">
        <v>13</v>
      </c>
      <c r="I128" s="220"/>
      <c r="J128" s="221">
        <v>0</v>
      </c>
      <c r="K128" s="46">
        <f t="shared" si="28"/>
        <v>0</v>
      </c>
      <c r="L128" s="46">
        <f t="shared" si="29"/>
        <v>0</v>
      </c>
      <c r="M128" s="221">
        <v>0</v>
      </c>
      <c r="N128" s="46">
        <f t="shared" si="20"/>
        <v>0</v>
      </c>
      <c r="O128" s="46">
        <f t="shared" si="21"/>
        <v>0</v>
      </c>
      <c r="P128" s="221">
        <v>0</v>
      </c>
      <c r="Q128" s="46">
        <f t="shared" si="22"/>
        <v>0</v>
      </c>
      <c r="R128" s="46">
        <f t="shared" si="23"/>
        <v>0</v>
      </c>
      <c r="S128" s="221">
        <v>0</v>
      </c>
      <c r="T128" s="46">
        <f t="shared" si="24"/>
        <v>0</v>
      </c>
      <c r="U128" s="46">
        <f t="shared" si="25"/>
        <v>0</v>
      </c>
      <c r="V128" s="221">
        <v>0</v>
      </c>
      <c r="W128" s="46">
        <f t="shared" si="26"/>
        <v>0</v>
      </c>
      <c r="X128" s="46">
        <f t="shared" si="27"/>
        <v>0</v>
      </c>
      <c r="Y128" s="221">
        <v>0</v>
      </c>
      <c r="Z128" s="46">
        <f t="shared" si="30"/>
        <v>0</v>
      </c>
      <c r="AA128" s="46">
        <f t="shared" si="31"/>
        <v>0</v>
      </c>
      <c r="AB128" s="221">
        <v>0</v>
      </c>
      <c r="AC128" s="46">
        <f t="shared" si="32"/>
        <v>0</v>
      </c>
      <c r="AD128" s="46">
        <f t="shared" si="33"/>
        <v>0</v>
      </c>
      <c r="AE128" s="221">
        <v>0</v>
      </c>
      <c r="AF128" s="46">
        <f t="shared" si="34"/>
        <v>0</v>
      </c>
      <c r="AG128" s="46">
        <f t="shared" si="35"/>
        <v>0</v>
      </c>
      <c r="AH128" s="221">
        <v>0</v>
      </c>
      <c r="AI128" s="46">
        <f t="shared" si="36"/>
        <v>0</v>
      </c>
      <c r="AJ128" s="46">
        <f t="shared" si="37"/>
        <v>0</v>
      </c>
      <c r="AK128" s="221">
        <v>0</v>
      </c>
      <c r="AL128" s="46">
        <f t="shared" si="39"/>
        <v>0</v>
      </c>
      <c r="AM128" s="46">
        <f t="shared" si="38"/>
        <v>0</v>
      </c>
    </row>
    <row r="129" spans="1:60" ht="29.15" customHeight="1" thickBot="1" x14ac:dyDescent="0.4">
      <c r="A129" s="7">
        <v>9.4</v>
      </c>
      <c r="B129" s="468"/>
      <c r="C129" s="468"/>
      <c r="D129" s="468"/>
      <c r="E129" s="25" t="s">
        <v>33</v>
      </c>
      <c r="F129" s="556"/>
      <c r="G129" s="556"/>
      <c r="H129" s="22" t="s">
        <v>13</v>
      </c>
      <c r="I129" s="234"/>
      <c r="J129" s="235">
        <v>0</v>
      </c>
      <c r="K129" s="210">
        <f t="shared" si="28"/>
        <v>0</v>
      </c>
      <c r="L129" s="210">
        <f t="shared" si="29"/>
        <v>0</v>
      </c>
      <c r="M129" s="235">
        <v>0</v>
      </c>
      <c r="N129" s="210">
        <f t="shared" ref="N129:N141" si="40">+I129*(M129)</f>
        <v>0</v>
      </c>
      <c r="O129" s="210">
        <f t="shared" ref="O129:O141" si="41">SUM(I129)-N129</f>
        <v>0</v>
      </c>
      <c r="P129" s="235">
        <v>0</v>
      </c>
      <c r="Q129" s="210">
        <f t="shared" ref="Q129:Q141" si="42">+I129*(P129)</f>
        <v>0</v>
      </c>
      <c r="R129" s="210">
        <f t="shared" ref="R129:R141" si="43">SUM(I129)-Q129</f>
        <v>0</v>
      </c>
      <c r="S129" s="235">
        <v>0</v>
      </c>
      <c r="T129" s="210">
        <f t="shared" ref="T129:T141" si="44">+I129*(S129)</f>
        <v>0</v>
      </c>
      <c r="U129" s="210">
        <f t="shared" ref="U129:U141" si="45">SUM(I129)-T129</f>
        <v>0</v>
      </c>
      <c r="V129" s="235">
        <v>0</v>
      </c>
      <c r="W129" s="210">
        <f t="shared" ref="W129:W141" si="46">+I129*(V129)</f>
        <v>0</v>
      </c>
      <c r="X129" s="210">
        <f t="shared" ref="X129:X141" si="47">SUM(I129)-W129</f>
        <v>0</v>
      </c>
      <c r="Y129" s="235">
        <v>0</v>
      </c>
      <c r="Z129" s="260">
        <f t="shared" si="30"/>
        <v>0</v>
      </c>
      <c r="AA129" s="260">
        <f t="shared" si="31"/>
        <v>0</v>
      </c>
      <c r="AB129" s="259">
        <v>0</v>
      </c>
      <c r="AC129" s="260">
        <f t="shared" si="32"/>
        <v>0</v>
      </c>
      <c r="AD129" s="260">
        <f t="shared" si="33"/>
        <v>0</v>
      </c>
      <c r="AE129" s="259">
        <v>0</v>
      </c>
      <c r="AF129" s="260">
        <f t="shared" si="34"/>
        <v>0</v>
      </c>
      <c r="AG129" s="260">
        <f t="shared" si="35"/>
        <v>0</v>
      </c>
      <c r="AH129" s="259">
        <v>0</v>
      </c>
      <c r="AI129" s="260">
        <f t="shared" si="36"/>
        <v>0</v>
      </c>
      <c r="AJ129" s="260">
        <f t="shared" si="37"/>
        <v>0</v>
      </c>
      <c r="AK129" s="259">
        <v>0</v>
      </c>
      <c r="AL129" s="260">
        <f t="shared" si="39"/>
        <v>0</v>
      </c>
      <c r="AM129" s="260">
        <f t="shared" si="38"/>
        <v>0</v>
      </c>
    </row>
    <row r="130" spans="1:60" ht="30" customHeight="1" thickTop="1" x14ac:dyDescent="0.35">
      <c r="A130" s="28">
        <v>10.1</v>
      </c>
      <c r="B130" s="564" t="s">
        <v>197</v>
      </c>
      <c r="C130" s="565"/>
      <c r="D130" s="537"/>
      <c r="E130" s="262" t="s">
        <v>65</v>
      </c>
      <c r="F130" s="564" t="s">
        <v>22</v>
      </c>
      <c r="G130" s="537"/>
      <c r="H130" s="251" t="s">
        <v>38</v>
      </c>
      <c r="I130" s="236"/>
      <c r="J130" s="237">
        <v>0</v>
      </c>
      <c r="K130" s="41">
        <f t="shared" ref="K130:K141" si="48">+I130*(J130)</f>
        <v>0</v>
      </c>
      <c r="L130" s="41">
        <f t="shared" ref="L130:L141" si="49">SUM(I130)-K130</f>
        <v>0</v>
      </c>
      <c r="M130" s="237">
        <v>0</v>
      </c>
      <c r="N130" s="41">
        <f t="shared" si="40"/>
        <v>0</v>
      </c>
      <c r="O130" s="41">
        <f t="shared" si="41"/>
        <v>0</v>
      </c>
      <c r="P130" s="237">
        <v>0</v>
      </c>
      <c r="Q130" s="41">
        <f t="shared" si="42"/>
        <v>0</v>
      </c>
      <c r="R130" s="41">
        <f t="shared" si="43"/>
        <v>0</v>
      </c>
      <c r="S130" s="237">
        <v>0</v>
      </c>
      <c r="T130" s="41">
        <f t="shared" si="44"/>
        <v>0</v>
      </c>
      <c r="U130" s="41">
        <f t="shared" si="45"/>
        <v>0</v>
      </c>
      <c r="V130" s="237">
        <v>0</v>
      </c>
      <c r="W130" s="41">
        <f t="shared" si="46"/>
        <v>0</v>
      </c>
      <c r="X130" s="41">
        <f t="shared" si="47"/>
        <v>0</v>
      </c>
      <c r="Y130" s="237">
        <v>0</v>
      </c>
      <c r="Z130" s="258">
        <f t="shared" si="30"/>
        <v>0</v>
      </c>
      <c r="AA130" s="258">
        <f t="shared" si="31"/>
        <v>0</v>
      </c>
      <c r="AB130" s="257">
        <v>0</v>
      </c>
      <c r="AC130" s="258">
        <f t="shared" si="32"/>
        <v>0</v>
      </c>
      <c r="AD130" s="258">
        <f t="shared" si="33"/>
        <v>0</v>
      </c>
      <c r="AE130" s="257">
        <v>0</v>
      </c>
      <c r="AF130" s="258">
        <f t="shared" si="34"/>
        <v>0</v>
      </c>
      <c r="AG130" s="258">
        <f t="shared" si="35"/>
        <v>0</v>
      </c>
      <c r="AH130" s="257">
        <v>0</v>
      </c>
      <c r="AI130" s="258">
        <f t="shared" si="36"/>
        <v>0</v>
      </c>
      <c r="AJ130" s="258">
        <f t="shared" si="37"/>
        <v>0</v>
      </c>
      <c r="AK130" s="257">
        <v>0</v>
      </c>
      <c r="AL130" s="258">
        <f t="shared" si="39"/>
        <v>0</v>
      </c>
      <c r="AM130" s="258">
        <f t="shared" si="38"/>
        <v>0</v>
      </c>
    </row>
    <row r="131" spans="1:60" ht="30" customHeight="1" x14ac:dyDescent="0.35">
      <c r="A131" s="35">
        <v>10.199999999999999</v>
      </c>
      <c r="B131" s="519"/>
      <c r="C131" s="566"/>
      <c r="D131" s="520"/>
      <c r="E131" s="18" t="s">
        <v>347</v>
      </c>
      <c r="F131" s="519"/>
      <c r="G131" s="520"/>
      <c r="H131" s="252" t="s">
        <v>38</v>
      </c>
      <c r="I131" s="220"/>
      <c r="J131" s="221">
        <v>0</v>
      </c>
      <c r="K131" s="46">
        <f t="shared" si="48"/>
        <v>0</v>
      </c>
      <c r="L131" s="46">
        <f t="shared" si="49"/>
        <v>0</v>
      </c>
      <c r="M131" s="221">
        <v>0</v>
      </c>
      <c r="N131" s="46">
        <f t="shared" si="40"/>
        <v>0</v>
      </c>
      <c r="O131" s="46">
        <f t="shared" si="41"/>
        <v>0</v>
      </c>
      <c r="P131" s="221">
        <v>0</v>
      </c>
      <c r="Q131" s="46">
        <f t="shared" si="42"/>
        <v>0</v>
      </c>
      <c r="R131" s="46">
        <f t="shared" si="43"/>
        <v>0</v>
      </c>
      <c r="S131" s="221">
        <v>0</v>
      </c>
      <c r="T131" s="46">
        <f t="shared" si="44"/>
        <v>0</v>
      </c>
      <c r="U131" s="46">
        <f t="shared" si="45"/>
        <v>0</v>
      </c>
      <c r="V131" s="221">
        <v>0</v>
      </c>
      <c r="W131" s="46">
        <f t="shared" si="46"/>
        <v>0</v>
      </c>
      <c r="X131" s="46">
        <f t="shared" si="47"/>
        <v>0</v>
      </c>
      <c r="Y131" s="221">
        <v>0</v>
      </c>
      <c r="Z131" s="46">
        <f t="shared" si="30"/>
        <v>0</v>
      </c>
      <c r="AA131" s="46">
        <f t="shared" si="31"/>
        <v>0</v>
      </c>
      <c r="AB131" s="221">
        <v>0</v>
      </c>
      <c r="AC131" s="46">
        <f t="shared" si="32"/>
        <v>0</v>
      </c>
      <c r="AD131" s="46">
        <f t="shared" si="33"/>
        <v>0</v>
      </c>
      <c r="AE131" s="221">
        <v>0</v>
      </c>
      <c r="AF131" s="46">
        <f t="shared" si="34"/>
        <v>0</v>
      </c>
      <c r="AG131" s="46">
        <f t="shared" si="35"/>
        <v>0</v>
      </c>
      <c r="AH131" s="221">
        <v>0</v>
      </c>
      <c r="AI131" s="46">
        <f t="shared" si="36"/>
        <v>0</v>
      </c>
      <c r="AJ131" s="46">
        <f t="shared" si="37"/>
        <v>0</v>
      </c>
      <c r="AK131" s="221">
        <v>0</v>
      </c>
      <c r="AL131" s="46">
        <f t="shared" si="39"/>
        <v>0</v>
      </c>
      <c r="AM131" s="46">
        <f t="shared" si="38"/>
        <v>0</v>
      </c>
    </row>
    <row r="132" spans="1:60" ht="30" customHeight="1" thickBot="1" x14ac:dyDescent="0.4">
      <c r="A132" s="263">
        <v>10.3</v>
      </c>
      <c r="B132" s="567"/>
      <c r="C132" s="568"/>
      <c r="D132" s="569"/>
      <c r="E132" s="264" t="s">
        <v>346</v>
      </c>
      <c r="F132" s="567"/>
      <c r="G132" s="569"/>
      <c r="H132" s="253" t="s">
        <v>38</v>
      </c>
      <c r="I132" s="238"/>
      <c r="J132" s="259">
        <v>0</v>
      </c>
      <c r="K132" s="260">
        <f t="shared" si="48"/>
        <v>0</v>
      </c>
      <c r="L132" s="260">
        <f t="shared" si="49"/>
        <v>0</v>
      </c>
      <c r="M132" s="259">
        <v>0</v>
      </c>
      <c r="N132" s="260">
        <f t="shared" si="40"/>
        <v>0</v>
      </c>
      <c r="O132" s="260">
        <f t="shared" si="41"/>
        <v>0</v>
      </c>
      <c r="P132" s="259">
        <v>0</v>
      </c>
      <c r="Q132" s="260">
        <f t="shared" si="42"/>
        <v>0</v>
      </c>
      <c r="R132" s="260">
        <f t="shared" si="43"/>
        <v>0</v>
      </c>
      <c r="S132" s="259">
        <v>0</v>
      </c>
      <c r="T132" s="260">
        <f t="shared" si="44"/>
        <v>0</v>
      </c>
      <c r="U132" s="260">
        <f t="shared" si="45"/>
        <v>0</v>
      </c>
      <c r="V132" s="259">
        <v>0</v>
      </c>
      <c r="W132" s="260">
        <f t="shared" si="46"/>
        <v>0</v>
      </c>
      <c r="X132" s="260">
        <f t="shared" si="47"/>
        <v>0</v>
      </c>
      <c r="Y132" s="259">
        <v>0</v>
      </c>
      <c r="Z132" s="260">
        <f t="shared" si="30"/>
        <v>0</v>
      </c>
      <c r="AA132" s="260">
        <f t="shared" si="31"/>
        <v>0</v>
      </c>
      <c r="AB132" s="259">
        <v>0</v>
      </c>
      <c r="AC132" s="260">
        <f t="shared" si="32"/>
        <v>0</v>
      </c>
      <c r="AD132" s="260">
        <f t="shared" si="33"/>
        <v>0</v>
      </c>
      <c r="AE132" s="259">
        <v>0</v>
      </c>
      <c r="AF132" s="260">
        <f t="shared" si="34"/>
        <v>0</v>
      </c>
      <c r="AG132" s="260">
        <f t="shared" si="35"/>
        <v>0</v>
      </c>
      <c r="AH132" s="259">
        <v>0</v>
      </c>
      <c r="AI132" s="260">
        <f t="shared" si="36"/>
        <v>0</v>
      </c>
      <c r="AJ132" s="260">
        <f t="shared" si="37"/>
        <v>0</v>
      </c>
      <c r="AK132" s="259">
        <v>0</v>
      </c>
      <c r="AL132" s="260">
        <f t="shared" si="39"/>
        <v>0</v>
      </c>
      <c r="AM132" s="260">
        <f t="shared" si="38"/>
        <v>0</v>
      </c>
    </row>
    <row r="133" spans="1:60" ht="30" customHeight="1" thickTop="1" x14ac:dyDescent="0.35">
      <c r="A133" s="35">
        <v>11.1</v>
      </c>
      <c r="B133" s="570" t="s">
        <v>198</v>
      </c>
      <c r="C133" s="571"/>
      <c r="D133" s="572"/>
      <c r="E133" s="37" t="s">
        <v>52</v>
      </c>
      <c r="F133" s="519" t="s">
        <v>22</v>
      </c>
      <c r="G133" s="520"/>
      <c r="H133" s="36" t="s">
        <v>53</v>
      </c>
      <c r="I133" s="256"/>
      <c r="J133" s="257">
        <v>0</v>
      </c>
      <c r="K133" s="258">
        <f t="shared" si="48"/>
        <v>0</v>
      </c>
      <c r="L133" s="258">
        <f t="shared" si="49"/>
        <v>0</v>
      </c>
      <c r="M133" s="257">
        <v>0</v>
      </c>
      <c r="N133" s="258">
        <f t="shared" si="40"/>
        <v>0</v>
      </c>
      <c r="O133" s="258">
        <f t="shared" si="41"/>
        <v>0</v>
      </c>
      <c r="P133" s="257">
        <v>0</v>
      </c>
      <c r="Q133" s="258">
        <f t="shared" si="42"/>
        <v>0</v>
      </c>
      <c r="R133" s="258">
        <f t="shared" si="43"/>
        <v>0</v>
      </c>
      <c r="S133" s="257">
        <v>0</v>
      </c>
      <c r="T133" s="258">
        <f t="shared" si="44"/>
        <v>0</v>
      </c>
      <c r="U133" s="258">
        <f t="shared" si="45"/>
        <v>0</v>
      </c>
      <c r="V133" s="257">
        <v>0</v>
      </c>
      <c r="W133" s="258">
        <f t="shared" si="46"/>
        <v>0</v>
      </c>
      <c r="X133" s="258">
        <f t="shared" si="47"/>
        <v>0</v>
      </c>
      <c r="Y133" s="257">
        <v>0</v>
      </c>
      <c r="Z133" s="258">
        <f t="shared" si="30"/>
        <v>0</v>
      </c>
      <c r="AA133" s="258">
        <f t="shared" si="31"/>
        <v>0</v>
      </c>
      <c r="AB133" s="257">
        <v>0</v>
      </c>
      <c r="AC133" s="258">
        <f t="shared" si="32"/>
        <v>0</v>
      </c>
      <c r="AD133" s="258">
        <f t="shared" si="33"/>
        <v>0</v>
      </c>
      <c r="AE133" s="257">
        <v>0</v>
      </c>
      <c r="AF133" s="258">
        <f t="shared" si="34"/>
        <v>0</v>
      </c>
      <c r="AG133" s="258">
        <f t="shared" si="35"/>
        <v>0</v>
      </c>
      <c r="AH133" s="257">
        <v>0</v>
      </c>
      <c r="AI133" s="258">
        <f t="shared" si="36"/>
        <v>0</v>
      </c>
      <c r="AJ133" s="258">
        <f t="shared" si="37"/>
        <v>0</v>
      </c>
      <c r="AK133" s="257">
        <v>0</v>
      </c>
      <c r="AL133" s="258">
        <f t="shared" si="39"/>
        <v>0</v>
      </c>
      <c r="AM133" s="258">
        <f t="shared" si="38"/>
        <v>0</v>
      </c>
    </row>
    <row r="134" spans="1:60" ht="30" customHeight="1" x14ac:dyDescent="0.35">
      <c r="A134" s="35">
        <v>11.2</v>
      </c>
      <c r="B134" s="570"/>
      <c r="C134" s="571"/>
      <c r="D134" s="572"/>
      <c r="E134" s="18" t="s">
        <v>36</v>
      </c>
      <c r="F134" s="519"/>
      <c r="G134" s="520"/>
      <c r="H134" s="19" t="s">
        <v>34</v>
      </c>
      <c r="I134" s="220"/>
      <c r="J134" s="221">
        <v>0</v>
      </c>
      <c r="K134" s="46">
        <f t="shared" si="48"/>
        <v>0</v>
      </c>
      <c r="L134" s="46">
        <f t="shared" si="49"/>
        <v>0</v>
      </c>
      <c r="M134" s="221">
        <v>0</v>
      </c>
      <c r="N134" s="46">
        <f t="shared" si="40"/>
        <v>0</v>
      </c>
      <c r="O134" s="46">
        <f t="shared" si="41"/>
        <v>0</v>
      </c>
      <c r="P134" s="221">
        <v>0</v>
      </c>
      <c r="Q134" s="46">
        <f t="shared" si="42"/>
        <v>0</v>
      </c>
      <c r="R134" s="46">
        <f t="shared" si="43"/>
        <v>0</v>
      </c>
      <c r="S134" s="221">
        <v>0</v>
      </c>
      <c r="T134" s="46">
        <f t="shared" si="44"/>
        <v>0</v>
      </c>
      <c r="U134" s="46">
        <f t="shared" si="45"/>
        <v>0</v>
      </c>
      <c r="V134" s="221">
        <v>0</v>
      </c>
      <c r="W134" s="46">
        <f t="shared" si="46"/>
        <v>0</v>
      </c>
      <c r="X134" s="46">
        <f t="shared" si="47"/>
        <v>0</v>
      </c>
      <c r="Y134" s="221">
        <v>0</v>
      </c>
      <c r="Z134" s="46">
        <f t="shared" si="30"/>
        <v>0</v>
      </c>
      <c r="AA134" s="46">
        <f t="shared" si="31"/>
        <v>0</v>
      </c>
      <c r="AB134" s="221">
        <v>0</v>
      </c>
      <c r="AC134" s="46">
        <f t="shared" si="32"/>
        <v>0</v>
      </c>
      <c r="AD134" s="46">
        <f t="shared" si="33"/>
        <v>0</v>
      </c>
      <c r="AE134" s="221">
        <v>0</v>
      </c>
      <c r="AF134" s="46">
        <f t="shared" si="34"/>
        <v>0</v>
      </c>
      <c r="AG134" s="46">
        <f t="shared" si="35"/>
        <v>0</v>
      </c>
      <c r="AH134" s="221">
        <v>0</v>
      </c>
      <c r="AI134" s="46">
        <f t="shared" si="36"/>
        <v>0</v>
      </c>
      <c r="AJ134" s="46">
        <f t="shared" si="37"/>
        <v>0</v>
      </c>
      <c r="AK134" s="221">
        <v>0</v>
      </c>
      <c r="AL134" s="46">
        <f t="shared" si="39"/>
        <v>0</v>
      </c>
      <c r="AM134" s="46">
        <f t="shared" si="38"/>
        <v>0</v>
      </c>
    </row>
    <row r="135" spans="1:60" ht="30" customHeight="1" x14ac:dyDescent="0.35">
      <c r="A135" s="35">
        <v>11.3</v>
      </c>
      <c r="B135" s="570"/>
      <c r="C135" s="571"/>
      <c r="D135" s="572"/>
      <c r="E135" s="18" t="s">
        <v>35</v>
      </c>
      <c r="F135" s="519"/>
      <c r="G135" s="520"/>
      <c r="H135" s="19" t="s">
        <v>34</v>
      </c>
      <c r="I135" s="220"/>
      <c r="J135" s="221">
        <v>0</v>
      </c>
      <c r="K135" s="46">
        <f t="shared" si="48"/>
        <v>0</v>
      </c>
      <c r="L135" s="46">
        <f t="shared" si="49"/>
        <v>0</v>
      </c>
      <c r="M135" s="221">
        <v>0</v>
      </c>
      <c r="N135" s="46">
        <f t="shared" si="40"/>
        <v>0</v>
      </c>
      <c r="O135" s="46">
        <f t="shared" si="41"/>
        <v>0</v>
      </c>
      <c r="P135" s="221">
        <v>0</v>
      </c>
      <c r="Q135" s="46">
        <f t="shared" si="42"/>
        <v>0</v>
      </c>
      <c r="R135" s="46">
        <f t="shared" si="43"/>
        <v>0</v>
      </c>
      <c r="S135" s="221">
        <v>0</v>
      </c>
      <c r="T135" s="46">
        <f t="shared" si="44"/>
        <v>0</v>
      </c>
      <c r="U135" s="46">
        <f t="shared" si="45"/>
        <v>0</v>
      </c>
      <c r="V135" s="221">
        <v>0</v>
      </c>
      <c r="W135" s="46">
        <f t="shared" si="46"/>
        <v>0</v>
      </c>
      <c r="X135" s="46">
        <f t="shared" si="47"/>
        <v>0</v>
      </c>
      <c r="Y135" s="221">
        <v>0</v>
      </c>
      <c r="Z135" s="46">
        <f t="shared" si="30"/>
        <v>0</v>
      </c>
      <c r="AA135" s="46">
        <f t="shared" si="31"/>
        <v>0</v>
      </c>
      <c r="AB135" s="221">
        <v>0</v>
      </c>
      <c r="AC135" s="46">
        <f t="shared" si="32"/>
        <v>0</v>
      </c>
      <c r="AD135" s="46">
        <f t="shared" si="33"/>
        <v>0</v>
      </c>
      <c r="AE135" s="221">
        <v>0</v>
      </c>
      <c r="AF135" s="46">
        <f t="shared" si="34"/>
        <v>0</v>
      </c>
      <c r="AG135" s="46">
        <f t="shared" si="35"/>
        <v>0</v>
      </c>
      <c r="AH135" s="221">
        <v>0</v>
      </c>
      <c r="AI135" s="46">
        <f t="shared" si="36"/>
        <v>0</v>
      </c>
      <c r="AJ135" s="46">
        <f t="shared" si="37"/>
        <v>0</v>
      </c>
      <c r="AK135" s="221">
        <v>0</v>
      </c>
      <c r="AL135" s="46">
        <f t="shared" si="39"/>
        <v>0</v>
      </c>
      <c r="AM135" s="46">
        <f t="shared" si="38"/>
        <v>0</v>
      </c>
    </row>
    <row r="136" spans="1:60" ht="30" customHeight="1" x14ac:dyDescent="0.35">
      <c r="A136" s="35">
        <v>11.4</v>
      </c>
      <c r="B136" s="570"/>
      <c r="C136" s="571"/>
      <c r="D136" s="572"/>
      <c r="E136" s="21" t="s">
        <v>40</v>
      </c>
      <c r="F136" s="519"/>
      <c r="G136" s="520"/>
      <c r="H136" s="22" t="s">
        <v>39</v>
      </c>
      <c r="I136" s="220"/>
      <c r="J136" s="221">
        <v>0</v>
      </c>
      <c r="K136" s="46">
        <f t="shared" si="48"/>
        <v>0</v>
      </c>
      <c r="L136" s="46">
        <f t="shared" si="49"/>
        <v>0</v>
      </c>
      <c r="M136" s="221">
        <v>0</v>
      </c>
      <c r="N136" s="46">
        <f t="shared" si="40"/>
        <v>0</v>
      </c>
      <c r="O136" s="46">
        <f t="shared" si="41"/>
        <v>0</v>
      </c>
      <c r="P136" s="221">
        <v>0</v>
      </c>
      <c r="Q136" s="46">
        <f t="shared" si="42"/>
        <v>0</v>
      </c>
      <c r="R136" s="46">
        <f t="shared" si="43"/>
        <v>0</v>
      </c>
      <c r="S136" s="221">
        <v>0</v>
      </c>
      <c r="T136" s="46">
        <f t="shared" si="44"/>
        <v>0</v>
      </c>
      <c r="U136" s="46">
        <f t="shared" si="45"/>
        <v>0</v>
      </c>
      <c r="V136" s="221">
        <v>0</v>
      </c>
      <c r="W136" s="46">
        <f t="shared" si="46"/>
        <v>0</v>
      </c>
      <c r="X136" s="46">
        <f t="shared" si="47"/>
        <v>0</v>
      </c>
      <c r="Y136" s="221">
        <v>0</v>
      </c>
      <c r="Z136" s="46">
        <f t="shared" si="30"/>
        <v>0</v>
      </c>
      <c r="AA136" s="46">
        <f t="shared" si="31"/>
        <v>0</v>
      </c>
      <c r="AB136" s="221">
        <v>0</v>
      </c>
      <c r="AC136" s="46">
        <f t="shared" si="32"/>
        <v>0</v>
      </c>
      <c r="AD136" s="46">
        <f t="shared" si="33"/>
        <v>0</v>
      </c>
      <c r="AE136" s="221">
        <v>0</v>
      </c>
      <c r="AF136" s="46">
        <f t="shared" si="34"/>
        <v>0</v>
      </c>
      <c r="AG136" s="46">
        <f t="shared" si="35"/>
        <v>0</v>
      </c>
      <c r="AH136" s="221">
        <v>0</v>
      </c>
      <c r="AI136" s="46">
        <f t="shared" si="36"/>
        <v>0</v>
      </c>
      <c r="AJ136" s="46">
        <f t="shared" si="37"/>
        <v>0</v>
      </c>
      <c r="AK136" s="221">
        <v>0</v>
      </c>
      <c r="AL136" s="46">
        <f t="shared" si="39"/>
        <v>0</v>
      </c>
      <c r="AM136" s="46">
        <f t="shared" si="38"/>
        <v>0</v>
      </c>
    </row>
    <row r="137" spans="1:60" ht="30" customHeight="1" x14ac:dyDescent="0.35">
      <c r="A137" s="35">
        <v>11.5</v>
      </c>
      <c r="B137" s="570"/>
      <c r="C137" s="571"/>
      <c r="D137" s="572"/>
      <c r="E137" s="21" t="s">
        <v>224</v>
      </c>
      <c r="F137" s="519"/>
      <c r="G137" s="520"/>
      <c r="H137" s="22" t="s">
        <v>39</v>
      </c>
      <c r="I137" s="220"/>
      <c r="J137" s="221">
        <v>0</v>
      </c>
      <c r="K137" s="46">
        <f t="shared" si="48"/>
        <v>0</v>
      </c>
      <c r="L137" s="46">
        <f t="shared" si="49"/>
        <v>0</v>
      </c>
      <c r="M137" s="221">
        <v>0</v>
      </c>
      <c r="N137" s="46">
        <f t="shared" si="40"/>
        <v>0</v>
      </c>
      <c r="O137" s="46">
        <f t="shared" si="41"/>
        <v>0</v>
      </c>
      <c r="P137" s="221">
        <v>0</v>
      </c>
      <c r="Q137" s="46">
        <f t="shared" si="42"/>
        <v>0</v>
      </c>
      <c r="R137" s="46">
        <f t="shared" si="43"/>
        <v>0</v>
      </c>
      <c r="S137" s="221">
        <v>0</v>
      </c>
      <c r="T137" s="46">
        <f t="shared" si="44"/>
        <v>0</v>
      </c>
      <c r="U137" s="46">
        <f t="shared" si="45"/>
        <v>0</v>
      </c>
      <c r="V137" s="221">
        <v>0</v>
      </c>
      <c r="W137" s="46">
        <f t="shared" si="46"/>
        <v>0</v>
      </c>
      <c r="X137" s="46">
        <f t="shared" si="47"/>
        <v>0</v>
      </c>
      <c r="Y137" s="221">
        <v>0</v>
      </c>
      <c r="Z137" s="46">
        <f t="shared" si="30"/>
        <v>0</v>
      </c>
      <c r="AA137" s="46">
        <f t="shared" si="31"/>
        <v>0</v>
      </c>
      <c r="AB137" s="221">
        <v>0</v>
      </c>
      <c r="AC137" s="46">
        <f t="shared" si="32"/>
        <v>0</v>
      </c>
      <c r="AD137" s="46">
        <f t="shared" si="33"/>
        <v>0</v>
      </c>
      <c r="AE137" s="221">
        <v>0</v>
      </c>
      <c r="AF137" s="46">
        <f t="shared" si="34"/>
        <v>0</v>
      </c>
      <c r="AG137" s="46">
        <f t="shared" si="35"/>
        <v>0</v>
      </c>
      <c r="AH137" s="221">
        <v>0</v>
      </c>
      <c r="AI137" s="46">
        <f t="shared" si="36"/>
        <v>0</v>
      </c>
      <c r="AJ137" s="46">
        <f t="shared" si="37"/>
        <v>0</v>
      </c>
      <c r="AK137" s="221">
        <v>0</v>
      </c>
      <c r="AL137" s="46">
        <f t="shared" si="39"/>
        <v>0</v>
      </c>
      <c r="AM137" s="46">
        <f t="shared" si="38"/>
        <v>0</v>
      </c>
    </row>
    <row r="138" spans="1:60" ht="30" customHeight="1" thickBot="1" x14ac:dyDescent="0.4">
      <c r="A138" s="35">
        <v>11.6</v>
      </c>
      <c r="B138" s="570"/>
      <c r="C138" s="571"/>
      <c r="D138" s="572"/>
      <c r="E138" s="42" t="s">
        <v>60</v>
      </c>
      <c r="F138" s="519"/>
      <c r="G138" s="520"/>
      <c r="H138" s="22" t="s">
        <v>13</v>
      </c>
      <c r="I138" s="220"/>
      <c r="J138" s="221">
        <v>0</v>
      </c>
      <c r="K138" s="46">
        <f t="shared" si="48"/>
        <v>0</v>
      </c>
      <c r="L138" s="46">
        <f t="shared" si="49"/>
        <v>0</v>
      </c>
      <c r="M138" s="221">
        <v>0</v>
      </c>
      <c r="N138" s="46">
        <f t="shared" si="40"/>
        <v>0</v>
      </c>
      <c r="O138" s="46">
        <f t="shared" si="41"/>
        <v>0</v>
      </c>
      <c r="P138" s="221">
        <v>0</v>
      </c>
      <c r="Q138" s="46">
        <f t="shared" si="42"/>
        <v>0</v>
      </c>
      <c r="R138" s="46">
        <f t="shared" si="43"/>
        <v>0</v>
      </c>
      <c r="S138" s="221">
        <v>0</v>
      </c>
      <c r="T138" s="46">
        <f t="shared" si="44"/>
        <v>0</v>
      </c>
      <c r="U138" s="46">
        <f t="shared" si="45"/>
        <v>0</v>
      </c>
      <c r="V138" s="221">
        <v>0</v>
      </c>
      <c r="W138" s="46">
        <f t="shared" si="46"/>
        <v>0</v>
      </c>
      <c r="X138" s="46">
        <f t="shared" si="47"/>
        <v>0</v>
      </c>
      <c r="Y138" s="221">
        <v>0</v>
      </c>
      <c r="Z138" s="46">
        <f t="shared" si="30"/>
        <v>0</v>
      </c>
      <c r="AA138" s="46">
        <f t="shared" si="31"/>
        <v>0</v>
      </c>
      <c r="AB138" s="221">
        <v>0</v>
      </c>
      <c r="AC138" s="46">
        <f t="shared" si="32"/>
        <v>0</v>
      </c>
      <c r="AD138" s="46">
        <f t="shared" si="33"/>
        <v>0</v>
      </c>
      <c r="AE138" s="221">
        <v>0</v>
      </c>
      <c r="AF138" s="46">
        <f t="shared" si="34"/>
        <v>0</v>
      </c>
      <c r="AG138" s="46">
        <f t="shared" si="35"/>
        <v>0</v>
      </c>
      <c r="AH138" s="221">
        <v>0</v>
      </c>
      <c r="AI138" s="46">
        <f t="shared" si="36"/>
        <v>0</v>
      </c>
      <c r="AJ138" s="46">
        <f t="shared" si="37"/>
        <v>0</v>
      </c>
      <c r="AK138" s="221">
        <v>0</v>
      </c>
      <c r="AL138" s="46">
        <f t="shared" si="39"/>
        <v>0</v>
      </c>
      <c r="AM138" s="46">
        <f t="shared" si="38"/>
        <v>0</v>
      </c>
    </row>
    <row r="139" spans="1:60" ht="63" customHeight="1" thickTop="1" x14ac:dyDescent="0.35">
      <c r="A139" s="35">
        <v>12.1</v>
      </c>
      <c r="B139" s="551" t="s">
        <v>199</v>
      </c>
      <c r="C139" s="551"/>
      <c r="D139" s="551"/>
      <c r="E139" s="43" t="s">
        <v>62</v>
      </c>
      <c r="F139" s="551" t="s">
        <v>22</v>
      </c>
      <c r="G139" s="551"/>
      <c r="H139" s="23" t="s">
        <v>13</v>
      </c>
      <c r="I139" s="236"/>
      <c r="J139" s="237">
        <v>0</v>
      </c>
      <c r="K139" s="41">
        <f t="shared" si="48"/>
        <v>0</v>
      </c>
      <c r="L139" s="41">
        <f t="shared" si="49"/>
        <v>0</v>
      </c>
      <c r="M139" s="237">
        <v>0</v>
      </c>
      <c r="N139" s="41">
        <f t="shared" si="40"/>
        <v>0</v>
      </c>
      <c r="O139" s="41">
        <f t="shared" si="41"/>
        <v>0</v>
      </c>
      <c r="P139" s="237">
        <v>0</v>
      </c>
      <c r="Q139" s="41">
        <f t="shared" si="42"/>
        <v>0</v>
      </c>
      <c r="R139" s="41">
        <f t="shared" si="43"/>
        <v>0</v>
      </c>
      <c r="S139" s="237">
        <v>0</v>
      </c>
      <c r="T139" s="41">
        <f t="shared" si="44"/>
        <v>0</v>
      </c>
      <c r="U139" s="41">
        <f t="shared" si="45"/>
        <v>0</v>
      </c>
      <c r="V139" s="237">
        <v>0</v>
      </c>
      <c r="W139" s="41">
        <f t="shared" si="46"/>
        <v>0</v>
      </c>
      <c r="X139" s="41">
        <f t="shared" si="47"/>
        <v>0</v>
      </c>
      <c r="Y139" s="237">
        <v>0</v>
      </c>
      <c r="Z139" s="258">
        <f t="shared" si="30"/>
        <v>0</v>
      </c>
      <c r="AA139" s="258">
        <f t="shared" si="31"/>
        <v>0</v>
      </c>
      <c r="AB139" s="257">
        <v>0</v>
      </c>
      <c r="AC139" s="258">
        <f t="shared" si="32"/>
        <v>0</v>
      </c>
      <c r="AD139" s="258">
        <f t="shared" si="33"/>
        <v>0</v>
      </c>
      <c r="AE139" s="257">
        <v>0</v>
      </c>
      <c r="AF139" s="258">
        <f t="shared" si="34"/>
        <v>0</v>
      </c>
      <c r="AG139" s="258">
        <f t="shared" si="35"/>
        <v>0</v>
      </c>
      <c r="AH139" s="257">
        <v>0</v>
      </c>
      <c r="AI139" s="258">
        <f t="shared" si="36"/>
        <v>0</v>
      </c>
      <c r="AJ139" s="258">
        <f t="shared" si="37"/>
        <v>0</v>
      </c>
      <c r="AK139" s="257">
        <v>0</v>
      </c>
      <c r="AL139" s="258">
        <f t="shared" si="39"/>
        <v>0</v>
      </c>
      <c r="AM139" s="258">
        <f t="shared" si="38"/>
        <v>0</v>
      </c>
    </row>
    <row r="140" spans="1:60" ht="61.5" customHeight="1" x14ac:dyDescent="0.35">
      <c r="A140" s="35">
        <v>12.2</v>
      </c>
      <c r="B140" s="531"/>
      <c r="C140" s="531"/>
      <c r="D140" s="531"/>
      <c r="E140" s="18" t="s">
        <v>63</v>
      </c>
      <c r="F140" s="531"/>
      <c r="G140" s="531"/>
      <c r="H140" s="19" t="s">
        <v>13</v>
      </c>
      <c r="I140" s="220"/>
      <c r="J140" s="221">
        <v>0</v>
      </c>
      <c r="K140" s="46">
        <f t="shared" si="48"/>
        <v>0</v>
      </c>
      <c r="L140" s="46">
        <f t="shared" si="49"/>
        <v>0</v>
      </c>
      <c r="M140" s="221">
        <v>0</v>
      </c>
      <c r="N140" s="46">
        <f t="shared" si="40"/>
        <v>0</v>
      </c>
      <c r="O140" s="46">
        <f t="shared" si="41"/>
        <v>0</v>
      </c>
      <c r="P140" s="221">
        <v>0</v>
      </c>
      <c r="Q140" s="46">
        <f t="shared" si="42"/>
        <v>0</v>
      </c>
      <c r="R140" s="46">
        <f t="shared" si="43"/>
        <v>0</v>
      </c>
      <c r="S140" s="221">
        <v>0</v>
      </c>
      <c r="T140" s="46">
        <f t="shared" si="44"/>
        <v>0</v>
      </c>
      <c r="U140" s="46">
        <f t="shared" si="45"/>
        <v>0</v>
      </c>
      <c r="V140" s="221">
        <v>0</v>
      </c>
      <c r="W140" s="46">
        <f t="shared" si="46"/>
        <v>0</v>
      </c>
      <c r="X140" s="46">
        <f t="shared" si="47"/>
        <v>0</v>
      </c>
      <c r="Y140" s="221">
        <v>0</v>
      </c>
      <c r="Z140" s="46">
        <f t="shared" si="30"/>
        <v>0</v>
      </c>
      <c r="AA140" s="46">
        <f t="shared" si="31"/>
        <v>0</v>
      </c>
      <c r="AB140" s="221">
        <v>0</v>
      </c>
      <c r="AC140" s="46">
        <f t="shared" si="32"/>
        <v>0</v>
      </c>
      <c r="AD140" s="46">
        <f t="shared" si="33"/>
        <v>0</v>
      </c>
      <c r="AE140" s="221">
        <v>0</v>
      </c>
      <c r="AF140" s="46">
        <f t="shared" si="34"/>
        <v>0</v>
      </c>
      <c r="AG140" s="46">
        <f t="shared" si="35"/>
        <v>0</v>
      </c>
      <c r="AH140" s="221">
        <v>0</v>
      </c>
      <c r="AI140" s="46">
        <f t="shared" si="36"/>
        <v>0</v>
      </c>
      <c r="AJ140" s="46">
        <f t="shared" si="37"/>
        <v>0</v>
      </c>
      <c r="AK140" s="221">
        <v>0</v>
      </c>
      <c r="AL140" s="46">
        <f t="shared" si="39"/>
        <v>0</v>
      </c>
      <c r="AM140" s="46">
        <f t="shared" si="38"/>
        <v>0</v>
      </c>
    </row>
    <row r="141" spans="1:60" ht="67" customHeight="1" thickBot="1" x14ac:dyDescent="0.4">
      <c r="A141" s="29">
        <v>12.3</v>
      </c>
      <c r="B141" s="532"/>
      <c r="C141" s="532"/>
      <c r="D141" s="532"/>
      <c r="E141" s="25" t="s">
        <v>64</v>
      </c>
      <c r="F141" s="532"/>
      <c r="G141" s="532"/>
      <c r="H141" s="26" t="s">
        <v>13</v>
      </c>
      <c r="I141" s="238"/>
      <c r="J141" s="259">
        <v>0</v>
      </c>
      <c r="K141" s="260">
        <f t="shared" si="48"/>
        <v>0</v>
      </c>
      <c r="L141" s="260">
        <f t="shared" si="49"/>
        <v>0</v>
      </c>
      <c r="M141" s="259">
        <v>0</v>
      </c>
      <c r="N141" s="260">
        <f t="shared" si="40"/>
        <v>0</v>
      </c>
      <c r="O141" s="260">
        <f t="shared" si="41"/>
        <v>0</v>
      </c>
      <c r="P141" s="259">
        <v>0</v>
      </c>
      <c r="Q141" s="260">
        <f t="shared" si="42"/>
        <v>0</v>
      </c>
      <c r="R141" s="260">
        <f t="shared" si="43"/>
        <v>0</v>
      </c>
      <c r="S141" s="259">
        <v>0</v>
      </c>
      <c r="T141" s="260">
        <f t="shared" si="44"/>
        <v>0</v>
      </c>
      <c r="U141" s="260">
        <f t="shared" si="45"/>
        <v>0</v>
      </c>
      <c r="V141" s="259">
        <v>0</v>
      </c>
      <c r="W141" s="260">
        <f t="shared" si="46"/>
        <v>0</v>
      </c>
      <c r="X141" s="260">
        <f t="shared" si="47"/>
        <v>0</v>
      </c>
      <c r="Y141" s="259">
        <v>0</v>
      </c>
      <c r="Z141" s="260">
        <f t="shared" si="30"/>
        <v>0</v>
      </c>
      <c r="AA141" s="260">
        <f t="shared" si="31"/>
        <v>0</v>
      </c>
      <c r="AB141" s="259">
        <v>0</v>
      </c>
      <c r="AC141" s="260">
        <f t="shared" si="32"/>
        <v>0</v>
      </c>
      <c r="AD141" s="260">
        <f t="shared" si="33"/>
        <v>0</v>
      </c>
      <c r="AE141" s="259">
        <v>0</v>
      </c>
      <c r="AF141" s="260">
        <f t="shared" si="34"/>
        <v>0</v>
      </c>
      <c r="AG141" s="260">
        <f t="shared" si="35"/>
        <v>0</v>
      </c>
      <c r="AH141" s="259">
        <v>0</v>
      </c>
      <c r="AI141" s="260">
        <f t="shared" si="36"/>
        <v>0</v>
      </c>
      <c r="AJ141" s="260">
        <f t="shared" si="37"/>
        <v>0</v>
      </c>
      <c r="AK141" s="259">
        <v>0</v>
      </c>
      <c r="AL141" s="260">
        <f t="shared" si="39"/>
        <v>0</v>
      </c>
      <c r="AM141" s="260">
        <f t="shared" si="38"/>
        <v>0</v>
      </c>
    </row>
    <row r="142" spans="1:60" ht="15" thickTop="1" x14ac:dyDescent="0.35">
      <c r="A142" s="30"/>
      <c r="B142" s="12"/>
      <c r="C142" s="12"/>
      <c r="D142" s="12"/>
      <c r="E142" s="20"/>
      <c r="F142" s="12"/>
      <c r="G142" s="12"/>
      <c r="H142" s="31"/>
      <c r="I142" s="11"/>
      <c r="J142" s="11"/>
      <c r="K142" s="11"/>
      <c r="L142" s="11"/>
      <c r="M142" s="11"/>
      <c r="N142" s="11"/>
      <c r="O142" s="11"/>
      <c r="P142" s="11"/>
      <c r="Q142" s="11"/>
      <c r="R142" s="11"/>
      <c r="S142" s="11"/>
      <c r="T142" s="11"/>
      <c r="U142" s="11"/>
      <c r="V142" s="11"/>
      <c r="W142" s="11"/>
      <c r="X142" s="11"/>
    </row>
    <row r="143" spans="1:60" ht="32.15" customHeight="1" thickBot="1" x14ac:dyDescent="0.4">
      <c r="A143" s="134"/>
      <c r="B143" s="134"/>
      <c r="C143" s="134"/>
      <c r="D143" s="134"/>
      <c r="E143" s="134"/>
      <c r="F143" s="58"/>
      <c r="G143" s="58"/>
      <c r="H143" s="31"/>
      <c r="I143" s="11"/>
      <c r="J143" s="11"/>
      <c r="K143" s="11"/>
      <c r="L143" s="11"/>
      <c r="M143" s="11"/>
      <c r="N143" s="11"/>
      <c r="O143" s="11"/>
      <c r="P143" s="11"/>
      <c r="Q143" s="11"/>
      <c r="R143" s="11"/>
      <c r="S143" s="11"/>
      <c r="T143" s="11"/>
      <c r="U143" s="11"/>
      <c r="V143" s="11"/>
      <c r="W143" s="11"/>
      <c r="X143" s="11"/>
    </row>
    <row r="144" spans="1:60" ht="81" customHeight="1" thickTop="1" thickBot="1" x14ac:dyDescent="0.4">
      <c r="L144" s="518" t="s">
        <v>37</v>
      </c>
      <c r="M144" s="477"/>
      <c r="N144" s="477"/>
      <c r="O144" s="477"/>
      <c r="P144" s="477"/>
      <c r="Q144" s="477"/>
      <c r="R144" s="477"/>
      <c r="S144" s="478"/>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row>
    <row r="145" spans="1:61" s="130" customFormat="1" ht="52" customHeight="1" thickTop="1" x14ac:dyDescent="0.35">
      <c r="A145" s="474" t="s">
        <v>0</v>
      </c>
      <c r="B145" s="482" t="s">
        <v>1</v>
      </c>
      <c r="C145" s="482"/>
      <c r="D145" s="482"/>
      <c r="E145" s="482"/>
      <c r="F145" s="465" t="s">
        <v>45</v>
      </c>
      <c r="G145" s="465"/>
      <c r="H145" s="479" t="s">
        <v>211</v>
      </c>
      <c r="I145" s="479"/>
      <c r="J145" s="479"/>
      <c r="K145" s="490" t="s">
        <v>43</v>
      </c>
      <c r="L145" s="490" t="s">
        <v>42</v>
      </c>
      <c r="M145" s="490" t="s">
        <v>46</v>
      </c>
      <c r="N145" s="490" t="s">
        <v>47</v>
      </c>
      <c r="O145" s="490" t="s">
        <v>48</v>
      </c>
      <c r="P145" s="490" t="s">
        <v>49</v>
      </c>
      <c r="Q145" s="490" t="s">
        <v>50</v>
      </c>
      <c r="R145" s="490" t="s">
        <v>51</v>
      </c>
      <c r="S145" s="490" t="s">
        <v>66</v>
      </c>
      <c r="T145" s="185"/>
      <c r="U145" s="185"/>
      <c r="V145" s="185"/>
      <c r="W145" s="185"/>
      <c r="X145" s="185"/>
      <c r="Y145" s="185"/>
      <c r="Z145" s="185"/>
      <c r="AA145" s="185"/>
      <c r="AB145" s="185"/>
      <c r="AC145" s="185"/>
      <c r="AD145" s="185"/>
      <c r="AE145" s="185"/>
      <c r="AF145" s="185"/>
      <c r="AG145" s="185"/>
      <c r="AH145" s="185"/>
      <c r="AI145" s="185"/>
      <c r="AJ145" s="185"/>
      <c r="AK145" s="185"/>
      <c r="AL145" s="185"/>
      <c r="AM145" s="185"/>
      <c r="AN145" s="185"/>
      <c r="AO145" s="185"/>
      <c r="AP145" s="185"/>
      <c r="AQ145" s="185"/>
      <c r="AR145" s="185"/>
      <c r="AS145" s="185"/>
      <c r="AT145" s="185"/>
      <c r="AU145" s="185"/>
      <c r="AV145" s="185"/>
      <c r="AW145" s="185"/>
      <c r="AX145" s="185"/>
      <c r="AY145" s="185"/>
      <c r="AZ145" s="185"/>
      <c r="BA145" s="185"/>
      <c r="BB145" s="185"/>
      <c r="BC145" s="185"/>
      <c r="BD145" s="185"/>
      <c r="BE145" s="185"/>
      <c r="BF145" s="185"/>
      <c r="BG145" s="185"/>
      <c r="BH145" s="185"/>
    </row>
    <row r="146" spans="1:61" s="130" customFormat="1" ht="83.5" customHeight="1" thickBot="1" x14ac:dyDescent="0.4">
      <c r="A146" s="530"/>
      <c r="B146" s="515" t="s">
        <v>2</v>
      </c>
      <c r="C146" s="515"/>
      <c r="D146" s="515"/>
      <c r="E146" s="131" t="s">
        <v>5</v>
      </c>
      <c r="F146" s="132" t="s">
        <v>44</v>
      </c>
      <c r="G146" s="133" t="s">
        <v>41</v>
      </c>
      <c r="H146" s="133" t="s">
        <v>67</v>
      </c>
      <c r="I146" s="133" t="s">
        <v>212</v>
      </c>
      <c r="J146" s="133" t="s">
        <v>80</v>
      </c>
      <c r="K146" s="490"/>
      <c r="L146" s="490"/>
      <c r="M146" s="490"/>
      <c r="N146" s="490"/>
      <c r="O146" s="490"/>
      <c r="P146" s="490"/>
      <c r="Q146" s="490"/>
      <c r="R146" s="490"/>
      <c r="S146" s="490"/>
      <c r="T146" s="185"/>
      <c r="U146" s="185"/>
      <c r="V146" s="185"/>
      <c r="W146" s="185"/>
      <c r="X146" s="185"/>
      <c r="Y146" s="185"/>
      <c r="Z146" s="185"/>
      <c r="AA146" s="185"/>
      <c r="AB146" s="185"/>
      <c r="AC146" s="185"/>
      <c r="AD146" s="185"/>
      <c r="AE146" s="185"/>
      <c r="AF146" s="185"/>
      <c r="AG146" s="185"/>
      <c r="AH146" s="185"/>
      <c r="AI146" s="185"/>
      <c r="AJ146" s="185"/>
      <c r="AK146" s="185"/>
      <c r="AL146" s="185"/>
      <c r="AM146" s="185"/>
      <c r="AN146" s="185"/>
      <c r="AO146" s="185"/>
      <c r="AP146" s="185"/>
      <c r="AQ146" s="185"/>
      <c r="AR146" s="185"/>
      <c r="AS146" s="185"/>
      <c r="AT146" s="185"/>
      <c r="AU146" s="185"/>
      <c r="AV146" s="185"/>
      <c r="AW146" s="185"/>
      <c r="AX146" s="185"/>
      <c r="AY146" s="185"/>
      <c r="AZ146" s="185"/>
      <c r="BA146" s="185"/>
      <c r="BB146" s="185"/>
      <c r="BC146" s="185"/>
      <c r="BD146" s="185"/>
      <c r="BE146" s="185"/>
      <c r="BF146" s="185"/>
      <c r="BG146" s="185"/>
      <c r="BH146" s="185"/>
    </row>
    <row r="147" spans="1:61" ht="90" customHeight="1" thickTop="1" x14ac:dyDescent="0.35">
      <c r="A147" s="34">
        <v>13.1</v>
      </c>
      <c r="B147" s="502" t="s">
        <v>200</v>
      </c>
      <c r="C147" s="503"/>
      <c r="D147" s="504"/>
      <c r="E147" s="39" t="s">
        <v>82</v>
      </c>
      <c r="F147" s="214"/>
      <c r="G147" s="214"/>
      <c r="H147" s="239"/>
      <c r="I147" s="239"/>
      <c r="J147" s="239"/>
      <c r="K147" s="239"/>
      <c r="L147" s="239"/>
      <c r="M147" s="239"/>
      <c r="N147" s="495" t="s">
        <v>68</v>
      </c>
      <c r="O147" s="496"/>
      <c r="P147" s="496"/>
      <c r="Q147" s="496"/>
      <c r="R147" s="496"/>
      <c r="S147" s="497"/>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row>
    <row r="148" spans="1:61" ht="88.5" customHeight="1" thickBot="1" x14ac:dyDescent="0.4">
      <c r="A148" s="117">
        <v>13.2</v>
      </c>
      <c r="B148" s="505"/>
      <c r="C148" s="506"/>
      <c r="D148" s="507"/>
      <c r="E148" s="112" t="s">
        <v>83</v>
      </c>
      <c r="F148" s="214"/>
      <c r="G148" s="214"/>
      <c r="H148" s="239"/>
      <c r="I148" s="239"/>
      <c r="J148" s="239"/>
      <c r="K148" s="239"/>
      <c r="L148" s="498" t="s">
        <v>68</v>
      </c>
      <c r="M148" s="498"/>
      <c r="N148" s="240"/>
      <c r="O148" s="240"/>
      <c r="P148" s="240"/>
      <c r="Q148" s="240"/>
      <c r="R148" s="240"/>
      <c r="S148" s="240"/>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H148" s="11"/>
      <c r="BI148" s="11"/>
    </row>
    <row r="149" spans="1:61" ht="13.5" customHeight="1" thickTop="1" x14ac:dyDescent="0.35">
      <c r="A149" s="32"/>
      <c r="B149" s="38"/>
      <c r="C149" s="38"/>
      <c r="D149" s="38"/>
      <c r="E149" s="33"/>
      <c r="F149" s="11"/>
      <c r="G149" s="11"/>
      <c r="H149" s="11"/>
      <c r="I149" s="11"/>
      <c r="J149" s="11"/>
      <c r="K149" s="11"/>
      <c r="L149" s="11"/>
      <c r="M149" s="11"/>
      <c r="N149" s="11"/>
      <c r="O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row>
    <row r="150" spans="1:61" ht="13.5" customHeight="1" thickBot="1" x14ac:dyDescent="0.4">
      <c r="A150" s="32"/>
      <c r="B150" s="38"/>
      <c r="C150" s="38"/>
      <c r="D150" s="38"/>
      <c r="E150" s="33"/>
      <c r="F150" s="11"/>
      <c r="G150" s="11"/>
      <c r="H150" s="11"/>
      <c r="I150" s="11"/>
      <c r="J150" s="11"/>
      <c r="K150" s="11"/>
      <c r="L150" s="11"/>
      <c r="M150" s="11"/>
      <c r="N150" s="11"/>
      <c r="O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1"/>
      <c r="BG150" s="11"/>
      <c r="BH150" s="11"/>
      <c r="BI150" s="11"/>
    </row>
    <row r="151" spans="1:61" s="130" customFormat="1" ht="37.5" customHeight="1" thickTop="1" x14ac:dyDescent="0.35">
      <c r="A151" s="474" t="s">
        <v>0</v>
      </c>
      <c r="B151" s="482" t="s">
        <v>1</v>
      </c>
      <c r="C151" s="482"/>
      <c r="D151" s="482"/>
      <c r="E151" s="482"/>
      <c r="F151" s="482" t="s">
        <v>37</v>
      </c>
      <c r="G151" s="482"/>
      <c r="H151" s="185"/>
      <c r="I151" s="185"/>
      <c r="J151" s="185"/>
      <c r="K151" s="185"/>
      <c r="L151" s="185"/>
      <c r="M151" s="185"/>
      <c r="N151" s="185"/>
      <c r="O151" s="185"/>
      <c r="P151" s="185"/>
      <c r="Q151" s="185"/>
      <c r="R151" s="185"/>
      <c r="S151" s="185"/>
      <c r="T151" s="185"/>
      <c r="U151" s="185"/>
      <c r="V151" s="185"/>
      <c r="W151" s="185"/>
      <c r="X151" s="185"/>
      <c r="Y151" s="185"/>
      <c r="Z151" s="185"/>
      <c r="AA151" s="185"/>
      <c r="AB151" s="185"/>
      <c r="AC151" s="185"/>
      <c r="AD151" s="185"/>
      <c r="AE151" s="185"/>
      <c r="AF151" s="185"/>
      <c r="AG151" s="185"/>
      <c r="AH151" s="185"/>
      <c r="AI151" s="185"/>
      <c r="AJ151" s="185"/>
      <c r="AK151" s="185"/>
      <c r="AL151" s="185"/>
      <c r="AM151" s="185"/>
      <c r="AN151" s="185"/>
      <c r="AO151" s="185"/>
      <c r="AP151" s="185"/>
      <c r="AQ151" s="185"/>
      <c r="AR151" s="185"/>
      <c r="AS151" s="185"/>
      <c r="AT151" s="185"/>
      <c r="AU151" s="185"/>
      <c r="AV151" s="185"/>
      <c r="AW151" s="185"/>
      <c r="AX151" s="185"/>
      <c r="AY151" s="185"/>
      <c r="AZ151" s="185"/>
      <c r="BA151" s="185"/>
      <c r="BB151" s="185"/>
      <c r="BC151" s="185"/>
      <c r="BD151" s="185"/>
      <c r="BE151" s="185"/>
      <c r="BF151" s="185"/>
      <c r="BG151" s="185"/>
      <c r="BH151" s="185"/>
      <c r="BI151" s="185"/>
    </row>
    <row r="152" spans="1:61" s="130" customFormat="1" ht="37.5" customHeight="1" x14ac:dyDescent="0.35">
      <c r="A152" s="481"/>
      <c r="B152" s="465" t="s">
        <v>2</v>
      </c>
      <c r="C152" s="465"/>
      <c r="D152" s="465"/>
      <c r="E152" s="135" t="s">
        <v>5</v>
      </c>
      <c r="F152" s="173" t="s">
        <v>12</v>
      </c>
      <c r="G152" s="173" t="s">
        <v>56</v>
      </c>
      <c r="H152" s="185"/>
      <c r="I152" s="185"/>
      <c r="J152" s="185"/>
      <c r="K152" s="185"/>
      <c r="L152" s="185"/>
      <c r="M152" s="185"/>
      <c r="N152" s="185"/>
      <c r="O152" s="185"/>
      <c r="P152" s="185"/>
      <c r="Q152" s="185"/>
      <c r="R152" s="185"/>
      <c r="S152" s="185"/>
      <c r="T152" s="185"/>
      <c r="U152" s="185"/>
      <c r="V152" s="185"/>
      <c r="W152" s="185"/>
      <c r="X152" s="185"/>
      <c r="Y152" s="185"/>
      <c r="Z152" s="185"/>
      <c r="AA152" s="185"/>
      <c r="AB152" s="185"/>
      <c r="AC152" s="185"/>
      <c r="AD152" s="185"/>
      <c r="AE152" s="185"/>
      <c r="AF152" s="185"/>
      <c r="AG152" s="185"/>
      <c r="AH152" s="185"/>
      <c r="AI152" s="185"/>
      <c r="AJ152" s="185"/>
      <c r="AK152" s="185"/>
      <c r="AL152" s="185"/>
      <c r="AM152" s="185"/>
      <c r="AN152" s="185"/>
      <c r="AO152" s="185"/>
      <c r="AP152" s="185"/>
      <c r="AQ152" s="185"/>
      <c r="AR152" s="185"/>
      <c r="AS152" s="185"/>
      <c r="AT152" s="185"/>
      <c r="AU152" s="185"/>
      <c r="AV152" s="185"/>
      <c r="AW152" s="185"/>
      <c r="AX152" s="185"/>
      <c r="AY152" s="185"/>
      <c r="AZ152" s="185"/>
      <c r="BA152" s="185"/>
      <c r="BB152" s="185"/>
      <c r="BC152" s="185"/>
    </row>
    <row r="153" spans="1:61" ht="45" customHeight="1" x14ac:dyDescent="0.35">
      <c r="A153" s="115">
        <v>14.1</v>
      </c>
      <c r="B153" s="589" t="s">
        <v>201</v>
      </c>
      <c r="C153" s="589"/>
      <c r="D153" s="589"/>
      <c r="E153" s="106" t="s">
        <v>69</v>
      </c>
      <c r="F153" s="178" t="s">
        <v>251</v>
      </c>
      <c r="G153" s="215"/>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row>
    <row r="154" spans="1:61" ht="45" customHeight="1" thickBot="1" x14ac:dyDescent="0.4">
      <c r="A154" s="116">
        <v>14.2</v>
      </c>
      <c r="B154" s="553"/>
      <c r="C154" s="553"/>
      <c r="D154" s="553"/>
      <c r="E154" s="114" t="s">
        <v>70</v>
      </c>
      <c r="F154" s="179" t="s">
        <v>252</v>
      </c>
      <c r="G154" s="216"/>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row>
    <row r="155" spans="1:61" ht="44.5" customHeight="1" thickTop="1" x14ac:dyDescent="0.35">
      <c r="A155" s="32"/>
      <c r="B155" s="38"/>
      <c r="C155" s="38"/>
      <c r="D155" s="38"/>
      <c r="E155" s="33"/>
      <c r="F155" s="11"/>
      <c r="G155" s="11"/>
      <c r="H155" s="11"/>
      <c r="I155" s="188"/>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row>
    <row r="156" spans="1:61" s="130" customFormat="1" ht="40" customHeight="1" x14ac:dyDescent="0.35">
      <c r="A156" s="479" t="s">
        <v>0</v>
      </c>
      <c r="B156" s="465" t="s">
        <v>1</v>
      </c>
      <c r="C156" s="465"/>
      <c r="D156" s="465"/>
      <c r="E156" s="465"/>
      <c r="F156" s="465" t="s">
        <v>37</v>
      </c>
      <c r="G156" s="465"/>
      <c r="H156" s="185"/>
      <c r="I156" s="501"/>
      <c r="J156" s="501"/>
      <c r="K156" s="501"/>
      <c r="L156" s="185"/>
      <c r="M156" s="185"/>
      <c r="N156" s="185"/>
      <c r="O156" s="185"/>
      <c r="P156" s="185"/>
      <c r="Q156" s="185"/>
      <c r="R156" s="185"/>
      <c r="S156" s="185"/>
      <c r="T156" s="185"/>
      <c r="U156" s="185"/>
      <c r="V156" s="185"/>
      <c r="W156" s="185"/>
      <c r="X156" s="185"/>
      <c r="Y156" s="185"/>
      <c r="Z156" s="185"/>
      <c r="AA156" s="185"/>
      <c r="AB156" s="185"/>
      <c r="AC156" s="185"/>
      <c r="AD156" s="185"/>
      <c r="AE156" s="185"/>
      <c r="AF156" s="185"/>
      <c r="AG156" s="185"/>
      <c r="AH156" s="185"/>
      <c r="AI156" s="185"/>
      <c r="AJ156" s="185"/>
      <c r="AK156" s="185"/>
      <c r="AL156" s="185"/>
      <c r="AM156" s="185"/>
      <c r="AN156" s="185"/>
      <c r="AO156" s="185"/>
      <c r="AP156" s="185"/>
      <c r="AQ156" s="185"/>
      <c r="AR156" s="185"/>
      <c r="AS156" s="185"/>
      <c r="AT156" s="185"/>
      <c r="AU156" s="185"/>
      <c r="AV156" s="185"/>
      <c r="AW156" s="185"/>
      <c r="AX156" s="185"/>
      <c r="AY156" s="185"/>
      <c r="AZ156" s="185"/>
      <c r="BA156" s="185"/>
      <c r="BB156" s="185"/>
      <c r="BC156" s="185"/>
    </row>
    <row r="157" spans="1:61" s="130" customFormat="1" ht="40" customHeight="1" thickBot="1" x14ac:dyDescent="0.4">
      <c r="A157" s="529"/>
      <c r="B157" s="466" t="s">
        <v>2</v>
      </c>
      <c r="C157" s="466"/>
      <c r="D157" s="466"/>
      <c r="E157" s="124" t="s">
        <v>5</v>
      </c>
      <c r="F157" s="176" t="s">
        <v>12</v>
      </c>
      <c r="G157" s="176" t="s">
        <v>56</v>
      </c>
      <c r="H157" s="185"/>
      <c r="I157" s="185"/>
      <c r="J157" s="185"/>
      <c r="K157" s="185"/>
      <c r="L157" s="185"/>
      <c r="M157" s="185"/>
      <c r="N157" s="185"/>
      <c r="O157" s="185"/>
      <c r="P157" s="185"/>
      <c r="Q157" s="185"/>
      <c r="R157" s="185"/>
      <c r="S157" s="185"/>
      <c r="T157" s="185"/>
      <c r="U157" s="185"/>
      <c r="V157" s="185"/>
      <c r="W157" s="185"/>
      <c r="X157" s="185"/>
      <c r="Y157" s="185"/>
      <c r="Z157" s="185"/>
      <c r="AA157" s="185"/>
      <c r="AB157" s="185"/>
      <c r="AC157" s="185"/>
      <c r="AD157" s="185"/>
      <c r="AE157" s="185"/>
      <c r="AF157" s="185"/>
      <c r="AG157" s="185"/>
      <c r="AH157" s="185"/>
      <c r="AI157" s="185"/>
      <c r="AJ157" s="185"/>
      <c r="AK157" s="185"/>
      <c r="AL157" s="185"/>
      <c r="AM157" s="185"/>
      <c r="AN157" s="185"/>
      <c r="AO157" s="185"/>
      <c r="AP157" s="185"/>
      <c r="AQ157" s="185"/>
      <c r="AR157" s="185"/>
      <c r="AS157" s="185"/>
      <c r="AT157" s="185"/>
      <c r="AU157" s="185"/>
      <c r="AV157" s="185"/>
      <c r="AW157" s="185"/>
      <c r="AX157" s="185"/>
      <c r="AY157" s="185"/>
      <c r="AZ157" s="185"/>
      <c r="BA157" s="185"/>
      <c r="BB157" s="185"/>
      <c r="BC157" s="185"/>
    </row>
    <row r="158" spans="1:61" ht="61.5" customHeight="1" thickTop="1" x14ac:dyDescent="0.35">
      <c r="A158" s="118">
        <v>15.1</v>
      </c>
      <c r="B158" s="552" t="s">
        <v>202</v>
      </c>
      <c r="C158" s="552"/>
      <c r="D158" s="552"/>
      <c r="E158" s="119" t="s">
        <v>58</v>
      </c>
      <c r="F158" s="177" t="s">
        <v>251</v>
      </c>
      <c r="G158" s="217"/>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row>
    <row r="159" spans="1:61" ht="43" customHeight="1" thickBot="1" x14ac:dyDescent="0.4">
      <c r="A159" s="117">
        <v>15.2</v>
      </c>
      <c r="B159" s="553"/>
      <c r="C159" s="553"/>
      <c r="D159" s="553"/>
      <c r="E159" s="112" t="s">
        <v>125</v>
      </c>
      <c r="F159" s="179" t="s">
        <v>252</v>
      </c>
      <c r="G159" s="218"/>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row>
    <row r="160" spans="1:61" ht="13.5" customHeight="1" thickTop="1" x14ac:dyDescent="0.35">
      <c r="A160" s="32"/>
      <c r="B160" s="38"/>
      <c r="C160" s="38"/>
      <c r="D160" s="38"/>
      <c r="E160" s="33"/>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row>
    <row r="161" spans="1:55" ht="14.15" customHeight="1" x14ac:dyDescent="0.35">
      <c r="A161" s="32"/>
      <c r="B161" s="38"/>
      <c r="C161" s="38"/>
      <c r="D161" s="38"/>
      <c r="E161" s="33"/>
      <c r="F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row>
    <row r="162" spans="1:55" ht="52" customHeight="1" thickBot="1" x14ac:dyDescent="0.4">
      <c r="A162" s="32"/>
      <c r="B162" s="12"/>
      <c r="H162" s="508" t="s">
        <v>37</v>
      </c>
      <c r="I162" s="509"/>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row>
    <row r="163" spans="1:55" s="130" customFormat="1" ht="52" customHeight="1" thickTop="1" x14ac:dyDescent="0.35">
      <c r="A163" s="510" t="s">
        <v>0</v>
      </c>
      <c r="B163" s="483" t="s">
        <v>1</v>
      </c>
      <c r="C163" s="512"/>
      <c r="D163" s="512"/>
      <c r="E163" s="513"/>
      <c r="F163" s="479" t="s">
        <v>213</v>
      </c>
      <c r="G163" s="479"/>
      <c r="H163" s="479" t="s">
        <v>12</v>
      </c>
      <c r="I163" s="479" t="s">
        <v>56</v>
      </c>
      <c r="J163" s="185"/>
      <c r="K163" s="185"/>
      <c r="L163" s="185"/>
      <c r="M163" s="185"/>
      <c r="N163" s="185"/>
      <c r="O163" s="185"/>
      <c r="P163" s="185"/>
      <c r="Q163" s="185"/>
      <c r="R163" s="185"/>
      <c r="S163" s="185"/>
      <c r="T163" s="185"/>
      <c r="U163" s="185"/>
      <c r="V163" s="185"/>
      <c r="W163" s="185"/>
      <c r="X163" s="185"/>
      <c r="Y163" s="185"/>
      <c r="Z163" s="185"/>
      <c r="AA163" s="185"/>
      <c r="AB163" s="185"/>
      <c r="AC163" s="185"/>
      <c r="AD163" s="185"/>
      <c r="AE163" s="185"/>
      <c r="AF163" s="185"/>
      <c r="AG163" s="185"/>
      <c r="AH163" s="185"/>
      <c r="AI163" s="185"/>
      <c r="AJ163" s="185"/>
      <c r="AK163" s="185"/>
      <c r="AL163" s="185"/>
      <c r="AM163" s="185"/>
      <c r="AN163" s="185"/>
      <c r="AO163" s="185"/>
      <c r="AP163" s="185"/>
      <c r="AQ163" s="185"/>
      <c r="AR163" s="185"/>
      <c r="AS163" s="185"/>
      <c r="AT163" s="185"/>
      <c r="AU163" s="185"/>
      <c r="AV163" s="185"/>
      <c r="AW163" s="185"/>
      <c r="AX163" s="185"/>
      <c r="AY163" s="185"/>
      <c r="AZ163" s="185"/>
      <c r="BA163" s="185"/>
      <c r="BB163" s="185"/>
      <c r="BC163" s="185"/>
    </row>
    <row r="164" spans="1:55" s="130" customFormat="1" ht="51.65" customHeight="1" thickBot="1" x14ac:dyDescent="0.4">
      <c r="A164" s="511"/>
      <c r="B164" s="508" t="s">
        <v>2</v>
      </c>
      <c r="C164" s="514"/>
      <c r="D164" s="509"/>
      <c r="E164" s="124" t="s">
        <v>5</v>
      </c>
      <c r="F164" s="479"/>
      <c r="G164" s="479"/>
      <c r="H164" s="479"/>
      <c r="I164" s="479"/>
      <c r="J164" s="185"/>
      <c r="K164" s="185"/>
      <c r="L164" s="185"/>
      <c r="M164" s="185"/>
      <c r="N164" s="185"/>
      <c r="O164" s="185"/>
      <c r="P164" s="185"/>
      <c r="Q164" s="185"/>
      <c r="R164" s="185"/>
      <c r="S164" s="185"/>
      <c r="T164" s="185"/>
      <c r="U164" s="185"/>
      <c r="V164" s="185"/>
      <c r="W164" s="185"/>
      <c r="X164" s="185"/>
      <c r="Y164" s="185"/>
      <c r="Z164" s="185"/>
      <c r="AA164" s="185"/>
      <c r="AB164" s="185"/>
      <c r="AC164" s="185"/>
      <c r="AD164" s="185"/>
      <c r="AE164" s="185"/>
      <c r="AF164" s="185"/>
      <c r="AG164" s="185"/>
      <c r="AH164" s="185"/>
      <c r="AI164" s="185"/>
      <c r="AJ164" s="185"/>
      <c r="AK164" s="185"/>
      <c r="AL164" s="185"/>
      <c r="AM164" s="185"/>
      <c r="AN164" s="185"/>
      <c r="AO164" s="185"/>
      <c r="AP164" s="185"/>
      <c r="AQ164" s="185"/>
      <c r="AR164" s="185"/>
      <c r="AS164" s="185"/>
      <c r="AT164" s="185"/>
      <c r="AU164" s="185"/>
      <c r="AV164" s="185"/>
      <c r="AW164" s="185"/>
      <c r="AX164" s="185"/>
      <c r="AY164" s="185"/>
      <c r="AZ164" s="185"/>
      <c r="BA164" s="185"/>
      <c r="BB164" s="185"/>
      <c r="BC164" s="185"/>
    </row>
    <row r="165" spans="1:55" ht="42" customHeight="1" thickTop="1" x14ac:dyDescent="0.35">
      <c r="A165" s="113">
        <v>16.100000000000001</v>
      </c>
      <c r="B165" s="531" t="s">
        <v>203</v>
      </c>
      <c r="C165" s="531"/>
      <c r="D165" s="531"/>
      <c r="E165" s="120" t="s">
        <v>54</v>
      </c>
      <c r="F165" s="489"/>
      <c r="G165" s="489"/>
      <c r="H165" s="178" t="s">
        <v>13</v>
      </c>
      <c r="I165" s="219"/>
      <c r="J165" s="11"/>
      <c r="K165" s="189"/>
      <c r="L165" s="189"/>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row>
    <row r="166" spans="1:55" ht="42" customHeight="1" x14ac:dyDescent="0.35">
      <c r="A166" s="3">
        <v>16.2</v>
      </c>
      <c r="B166" s="531"/>
      <c r="C166" s="531"/>
      <c r="D166" s="531"/>
      <c r="E166" s="60" t="s">
        <v>55</v>
      </c>
      <c r="F166" s="489"/>
      <c r="G166" s="489"/>
      <c r="H166" s="175" t="s">
        <v>13</v>
      </c>
      <c r="I166" s="219"/>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row>
    <row r="167" spans="1:55" ht="42" customHeight="1" x14ac:dyDescent="0.35">
      <c r="A167" s="94">
        <v>16.3</v>
      </c>
      <c r="B167" s="531"/>
      <c r="C167" s="531"/>
      <c r="D167" s="531"/>
      <c r="E167" s="60" t="s">
        <v>71</v>
      </c>
      <c r="F167" s="489"/>
      <c r="G167" s="489"/>
      <c r="H167" s="175" t="s">
        <v>13</v>
      </c>
      <c r="I167" s="219"/>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row>
    <row r="168" spans="1:55" ht="42" customHeight="1" x14ac:dyDescent="0.35">
      <c r="A168" s="94">
        <v>16.399999999999999</v>
      </c>
      <c r="B168" s="531"/>
      <c r="C168" s="531"/>
      <c r="D168" s="531"/>
      <c r="E168" s="60" t="s">
        <v>72</v>
      </c>
      <c r="F168" s="489"/>
      <c r="G168" s="489"/>
      <c r="H168" s="175" t="s">
        <v>13</v>
      </c>
      <c r="I168" s="219"/>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row>
    <row r="169" spans="1:55" ht="20.149999999999999" customHeight="1" x14ac:dyDescent="0.35">
      <c r="A169" s="11"/>
      <c r="B169" s="32"/>
      <c r="C169" s="32"/>
      <c r="D169" s="32"/>
      <c r="E169" s="44"/>
      <c r="F169" s="11"/>
      <c r="G169" s="67"/>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row>
    <row r="170" spans="1:55" x14ac:dyDescent="0.35">
      <c r="B170" s="557"/>
      <c r="C170" s="557"/>
      <c r="D170" s="557"/>
      <c r="E170" s="557"/>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row>
    <row r="171" spans="1:55" s="130" customFormat="1" ht="44.15" customHeight="1" x14ac:dyDescent="0.35">
      <c r="A171" s="479" t="s">
        <v>0</v>
      </c>
      <c r="B171" s="465" t="s">
        <v>1</v>
      </c>
      <c r="C171" s="465"/>
      <c r="D171" s="465"/>
      <c r="E171" s="465"/>
      <c r="F171" s="465" t="s">
        <v>37</v>
      </c>
      <c r="G171" s="465"/>
      <c r="H171" s="185"/>
      <c r="I171" s="185"/>
      <c r="J171" s="185"/>
      <c r="K171" s="185"/>
      <c r="L171" s="185"/>
      <c r="M171" s="185"/>
      <c r="N171" s="185"/>
      <c r="O171" s="185"/>
      <c r="P171" s="185"/>
      <c r="Q171" s="185"/>
      <c r="R171" s="185"/>
      <c r="S171" s="185"/>
      <c r="T171" s="185"/>
      <c r="U171" s="185"/>
      <c r="V171" s="185"/>
      <c r="W171" s="185"/>
      <c r="X171" s="185"/>
      <c r="Y171" s="185"/>
      <c r="Z171" s="185"/>
      <c r="AA171" s="185"/>
      <c r="AB171" s="185"/>
      <c r="AC171" s="185"/>
      <c r="AD171" s="185"/>
      <c r="AE171" s="185"/>
      <c r="AF171" s="185"/>
      <c r="AG171" s="185"/>
      <c r="AH171" s="185"/>
      <c r="AI171" s="185"/>
      <c r="AJ171" s="185"/>
      <c r="AK171" s="185"/>
      <c r="AL171" s="185"/>
      <c r="AM171" s="185"/>
      <c r="AN171" s="185"/>
      <c r="AO171" s="185"/>
      <c r="AP171" s="185"/>
      <c r="AQ171" s="185"/>
      <c r="AR171" s="185"/>
      <c r="AS171" s="185"/>
      <c r="AT171" s="185"/>
      <c r="AU171" s="185"/>
      <c r="AV171" s="185"/>
      <c r="AW171" s="185"/>
      <c r="AX171" s="185"/>
      <c r="AY171" s="185"/>
      <c r="AZ171" s="185"/>
      <c r="BA171" s="185"/>
      <c r="BB171" s="185"/>
      <c r="BC171" s="185"/>
    </row>
    <row r="172" spans="1:55" s="130" customFormat="1" ht="44.15" customHeight="1" x14ac:dyDescent="0.35">
      <c r="A172" s="479"/>
      <c r="B172" s="465" t="s">
        <v>2</v>
      </c>
      <c r="C172" s="465"/>
      <c r="D172" s="465"/>
      <c r="E172" s="135" t="s">
        <v>5</v>
      </c>
      <c r="F172" s="173" t="s">
        <v>12</v>
      </c>
      <c r="G172" s="173" t="s">
        <v>56</v>
      </c>
      <c r="H172" s="185"/>
      <c r="I172" s="185"/>
      <c r="J172" s="185"/>
      <c r="K172" s="185"/>
      <c r="L172" s="185"/>
      <c r="M172" s="185"/>
      <c r="N172" s="185"/>
      <c r="O172" s="185"/>
      <c r="P172" s="185"/>
      <c r="Q172" s="185"/>
      <c r="R172" s="185"/>
      <c r="S172" s="185"/>
      <c r="T172" s="185"/>
      <c r="U172" s="185"/>
      <c r="V172" s="185"/>
      <c r="W172" s="185"/>
      <c r="X172" s="185"/>
      <c r="Y172" s="185"/>
      <c r="Z172" s="185"/>
      <c r="AA172" s="185"/>
      <c r="AB172" s="185"/>
      <c r="AC172" s="185"/>
      <c r="AD172" s="185"/>
      <c r="AE172" s="185"/>
      <c r="AF172" s="185"/>
      <c r="AG172" s="185"/>
      <c r="AH172" s="185"/>
      <c r="AI172" s="185"/>
      <c r="AJ172" s="185"/>
      <c r="AK172" s="185"/>
      <c r="AL172" s="185"/>
      <c r="AM172" s="185"/>
      <c r="AN172" s="185"/>
      <c r="AO172" s="185"/>
      <c r="AP172" s="185"/>
      <c r="AQ172" s="185"/>
      <c r="AR172" s="185"/>
      <c r="AS172" s="185"/>
      <c r="AT172" s="185"/>
      <c r="AU172" s="185"/>
      <c r="AV172" s="185"/>
      <c r="AW172" s="185"/>
      <c r="AX172" s="185"/>
      <c r="AY172" s="185"/>
      <c r="AZ172" s="185"/>
      <c r="BA172" s="185"/>
      <c r="BB172" s="185"/>
      <c r="BC172" s="185"/>
    </row>
    <row r="173" spans="1:55" ht="26.5" customHeight="1" x14ac:dyDescent="0.35">
      <c r="A173" s="3">
        <v>17.100000000000001</v>
      </c>
      <c r="B173" s="531" t="s">
        <v>204</v>
      </c>
      <c r="C173" s="531"/>
      <c r="D173" s="531"/>
      <c r="E173" s="209" t="s">
        <v>59</v>
      </c>
      <c r="F173" s="175" t="s">
        <v>75</v>
      </c>
      <c r="G173" s="219"/>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row>
    <row r="174" spans="1:55" ht="42.65" customHeight="1" x14ac:dyDescent="0.35">
      <c r="A174" s="113">
        <v>17.2</v>
      </c>
      <c r="B174" s="531"/>
      <c r="C174" s="531"/>
      <c r="D174" s="531"/>
      <c r="E174" s="121" t="s">
        <v>73</v>
      </c>
      <c r="F174" s="178" t="s">
        <v>76</v>
      </c>
      <c r="G174" s="219"/>
      <c r="H174" s="183"/>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row>
    <row r="175" spans="1:55" ht="26.5" customHeight="1" x14ac:dyDescent="0.35">
      <c r="A175" s="3">
        <v>17.3</v>
      </c>
      <c r="B175" s="531"/>
      <c r="C175" s="531"/>
      <c r="D175" s="531"/>
      <c r="E175" s="209" t="s">
        <v>223</v>
      </c>
      <c r="F175" s="175" t="s">
        <v>74</v>
      </c>
      <c r="G175" s="219"/>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row>
    <row r="176" spans="1:55" x14ac:dyDescent="0.35">
      <c r="B176" s="1"/>
      <c r="C176" s="1"/>
      <c r="D176" s="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row>
    <row r="177" spans="1:55" ht="15" thickBot="1" x14ac:dyDescent="0.4">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row>
    <row r="178" spans="1:55" s="130" customFormat="1" ht="14.5" customHeight="1" thickTop="1" x14ac:dyDescent="0.35">
      <c r="A178" s="474" t="s">
        <v>0</v>
      </c>
      <c r="B178" s="482" t="s">
        <v>1</v>
      </c>
      <c r="C178" s="482"/>
      <c r="D178" s="482"/>
      <c r="E178" s="483"/>
      <c r="F178" s="482" t="s">
        <v>37</v>
      </c>
      <c r="G178" s="482"/>
      <c r="H178" s="483" t="s">
        <v>79</v>
      </c>
      <c r="I178" s="584"/>
      <c r="J178" s="584"/>
      <c r="K178" s="584"/>
      <c r="L178" s="584"/>
      <c r="M178" s="584"/>
      <c r="N178" s="584"/>
      <c r="O178" s="584"/>
      <c r="P178" s="584"/>
      <c r="Q178" s="584"/>
      <c r="R178" s="584"/>
      <c r="S178" s="584"/>
      <c r="T178" s="584"/>
      <c r="U178" s="584"/>
      <c r="V178" s="584"/>
      <c r="W178" s="584"/>
      <c r="X178" s="584"/>
      <c r="Y178" s="584"/>
      <c r="Z178" s="584"/>
      <c r="AA178" s="584"/>
      <c r="AB178" s="584"/>
      <c r="AC178" s="584"/>
      <c r="AD178" s="584"/>
      <c r="AE178" s="584"/>
      <c r="AF178" s="584"/>
      <c r="AG178" s="584"/>
      <c r="AH178" s="584"/>
      <c r="AI178" s="584"/>
      <c r="AJ178" s="584"/>
      <c r="AK178" s="585"/>
      <c r="AL178" s="185"/>
      <c r="AM178" s="185"/>
      <c r="AN178" s="185"/>
      <c r="AO178" s="185"/>
      <c r="AP178" s="185"/>
      <c r="AQ178" s="185"/>
      <c r="AR178" s="185"/>
      <c r="AS178" s="185"/>
      <c r="AT178" s="185"/>
      <c r="AU178" s="185"/>
      <c r="AV178" s="185"/>
      <c r="AW178" s="185"/>
      <c r="AX178" s="185"/>
      <c r="AY178" s="185"/>
      <c r="AZ178" s="185"/>
      <c r="BA178" s="185"/>
      <c r="BB178" s="185"/>
      <c r="BC178" s="185"/>
    </row>
    <row r="179" spans="1:55" s="130" customFormat="1" ht="29.15" customHeight="1" x14ac:dyDescent="0.35">
      <c r="A179" s="481"/>
      <c r="B179" s="465"/>
      <c r="C179" s="465"/>
      <c r="D179" s="465"/>
      <c r="E179" s="508"/>
      <c r="F179" s="479" t="s">
        <v>12</v>
      </c>
      <c r="G179" s="479" t="s">
        <v>56</v>
      </c>
      <c r="H179" s="490" t="s">
        <v>20</v>
      </c>
      <c r="I179" s="490"/>
      <c r="J179" s="490"/>
      <c r="K179" s="490" t="s">
        <v>21</v>
      </c>
      <c r="L179" s="490"/>
      <c r="M179" s="490"/>
      <c r="N179" s="490" t="s">
        <v>241</v>
      </c>
      <c r="O179" s="490"/>
      <c r="P179" s="490"/>
      <c r="Q179" s="490" t="s">
        <v>242</v>
      </c>
      <c r="R179" s="490"/>
      <c r="S179" s="490"/>
      <c r="T179" s="490" t="s">
        <v>243</v>
      </c>
      <c r="U179" s="490"/>
      <c r="V179" s="490"/>
      <c r="W179" s="490" t="s">
        <v>244</v>
      </c>
      <c r="X179" s="490"/>
      <c r="Y179" s="490"/>
      <c r="Z179" s="490" t="s">
        <v>245</v>
      </c>
      <c r="AA179" s="490"/>
      <c r="AB179" s="490"/>
      <c r="AC179" s="490" t="s">
        <v>246</v>
      </c>
      <c r="AD179" s="490"/>
      <c r="AE179" s="490"/>
      <c r="AF179" s="490" t="s">
        <v>247</v>
      </c>
      <c r="AG179" s="490"/>
      <c r="AH179" s="490"/>
      <c r="AI179" s="490" t="s">
        <v>248</v>
      </c>
      <c r="AJ179" s="490"/>
      <c r="AK179" s="490"/>
      <c r="AL179" s="185"/>
      <c r="AM179" s="185"/>
      <c r="AN179" s="185"/>
      <c r="AO179" s="185"/>
      <c r="AP179" s="185"/>
      <c r="AQ179" s="185"/>
      <c r="AR179" s="185"/>
      <c r="AS179" s="185"/>
      <c r="AT179" s="185"/>
      <c r="AU179" s="185"/>
      <c r="AV179" s="185"/>
      <c r="AW179" s="185"/>
      <c r="AX179" s="185"/>
      <c r="AY179" s="185"/>
      <c r="AZ179" s="185"/>
      <c r="BA179" s="185"/>
      <c r="BB179" s="185"/>
      <c r="BC179" s="185"/>
    </row>
    <row r="180" spans="1:55" s="130" customFormat="1" ht="60" customHeight="1" x14ac:dyDescent="0.35">
      <c r="A180" s="481"/>
      <c r="B180" s="465" t="s">
        <v>2</v>
      </c>
      <c r="C180" s="465"/>
      <c r="D180" s="465"/>
      <c r="E180" s="136" t="s">
        <v>5</v>
      </c>
      <c r="F180" s="479"/>
      <c r="G180" s="479"/>
      <c r="H180" s="171" t="s">
        <v>17</v>
      </c>
      <c r="I180" s="137" t="s">
        <v>18</v>
      </c>
      <c r="J180" s="137" t="s">
        <v>19</v>
      </c>
      <c r="K180" s="171" t="s">
        <v>17</v>
      </c>
      <c r="L180" s="137" t="s">
        <v>18</v>
      </c>
      <c r="M180" s="137" t="s">
        <v>19</v>
      </c>
      <c r="N180" s="171" t="s">
        <v>17</v>
      </c>
      <c r="O180" s="137" t="s">
        <v>18</v>
      </c>
      <c r="P180" s="137" t="s">
        <v>19</v>
      </c>
      <c r="Q180" s="171" t="s">
        <v>17</v>
      </c>
      <c r="R180" s="137" t="s">
        <v>18</v>
      </c>
      <c r="S180" s="137" t="s">
        <v>19</v>
      </c>
      <c r="T180" s="171" t="s">
        <v>17</v>
      </c>
      <c r="U180" s="137" t="s">
        <v>18</v>
      </c>
      <c r="V180" s="137" t="s">
        <v>19</v>
      </c>
      <c r="W180" s="291" t="s">
        <v>17</v>
      </c>
      <c r="X180" s="137" t="s">
        <v>18</v>
      </c>
      <c r="Y180" s="137" t="s">
        <v>19</v>
      </c>
      <c r="Z180" s="291" t="s">
        <v>17</v>
      </c>
      <c r="AA180" s="137" t="s">
        <v>18</v>
      </c>
      <c r="AB180" s="137" t="s">
        <v>19</v>
      </c>
      <c r="AC180" s="291" t="s">
        <v>17</v>
      </c>
      <c r="AD180" s="137" t="s">
        <v>18</v>
      </c>
      <c r="AE180" s="137" t="s">
        <v>19</v>
      </c>
      <c r="AF180" s="291" t="s">
        <v>17</v>
      </c>
      <c r="AG180" s="137" t="s">
        <v>18</v>
      </c>
      <c r="AH180" s="137" t="s">
        <v>19</v>
      </c>
      <c r="AI180" s="291" t="s">
        <v>17</v>
      </c>
      <c r="AJ180" s="137" t="s">
        <v>18</v>
      </c>
      <c r="AK180" s="137" t="s">
        <v>19</v>
      </c>
      <c r="AL180" s="185"/>
      <c r="AM180" s="185"/>
      <c r="AN180" s="185"/>
      <c r="AO180" s="185"/>
      <c r="AP180" s="185"/>
      <c r="AQ180" s="185"/>
      <c r="AR180" s="185"/>
      <c r="AS180" s="185"/>
      <c r="AT180" s="185"/>
      <c r="AU180" s="185"/>
      <c r="AV180" s="185"/>
      <c r="AW180" s="185"/>
      <c r="AX180" s="185"/>
      <c r="AY180" s="185"/>
      <c r="AZ180" s="185"/>
      <c r="BA180" s="185"/>
      <c r="BB180" s="185"/>
      <c r="BC180" s="185"/>
    </row>
    <row r="181" spans="1:55" ht="27" customHeight="1" x14ac:dyDescent="0.35">
      <c r="A181" s="122">
        <v>18.100000000000001</v>
      </c>
      <c r="B181" s="484" t="s">
        <v>343</v>
      </c>
      <c r="C181" s="531"/>
      <c r="D181" s="531"/>
      <c r="E181" s="168" t="s">
        <v>217</v>
      </c>
      <c r="F181" s="175" t="s">
        <v>13</v>
      </c>
      <c r="G181" s="220"/>
      <c r="H181" s="221">
        <v>0</v>
      </c>
      <c r="I181" s="46">
        <f>+G181*(H181)</f>
        <v>0</v>
      </c>
      <c r="J181" s="46">
        <f>SUM(G181)-I181</f>
        <v>0</v>
      </c>
      <c r="K181" s="221">
        <v>0</v>
      </c>
      <c r="L181" s="46">
        <f>+G181*(K181)</f>
        <v>0</v>
      </c>
      <c r="M181" s="46">
        <f>SUM(G181)-L181</f>
        <v>0</v>
      </c>
      <c r="N181" s="221">
        <v>0</v>
      </c>
      <c r="O181" s="46">
        <f>+G181*(N181)</f>
        <v>0</v>
      </c>
      <c r="P181" s="46">
        <f>SUM(G181)-O181</f>
        <v>0</v>
      </c>
      <c r="Q181" s="221">
        <v>0</v>
      </c>
      <c r="R181" s="46">
        <f>+G181*(Q181)</f>
        <v>0</v>
      </c>
      <c r="S181" s="46">
        <f>SUM(G181)-R181</f>
        <v>0</v>
      </c>
      <c r="T181" s="221">
        <v>0</v>
      </c>
      <c r="U181" s="46">
        <f>+G181*(T181)</f>
        <v>0</v>
      </c>
      <c r="V181" s="46">
        <f>SUM(G181)-U181</f>
        <v>0</v>
      </c>
      <c r="W181" s="221">
        <v>0</v>
      </c>
      <c r="X181" s="46">
        <f>+G181*(W181)</f>
        <v>0</v>
      </c>
      <c r="Y181" s="46">
        <f>SUM(G181)-X181</f>
        <v>0</v>
      </c>
      <c r="Z181" s="221">
        <v>0</v>
      </c>
      <c r="AA181" s="46">
        <f>+G181*(Z181)</f>
        <v>0</v>
      </c>
      <c r="AB181" s="46">
        <f>SUM(G181)-AA181</f>
        <v>0</v>
      </c>
      <c r="AC181" s="221">
        <v>0</v>
      </c>
      <c r="AD181" s="46">
        <f>+G181*(AC181)</f>
        <v>0</v>
      </c>
      <c r="AE181" s="46">
        <f>SUM(G181)-AD181</f>
        <v>0</v>
      </c>
      <c r="AF181" s="221">
        <v>0</v>
      </c>
      <c r="AG181" s="46">
        <f>+G181*(AF181)</f>
        <v>0</v>
      </c>
      <c r="AH181" s="46">
        <f>SUM(G181)-AG181</f>
        <v>0</v>
      </c>
      <c r="AI181" s="221">
        <v>0</v>
      </c>
      <c r="AJ181" s="46">
        <f>+G181*(AI181)</f>
        <v>0</v>
      </c>
      <c r="AK181" s="46">
        <f>SUM(G181)-AJ181</f>
        <v>0</v>
      </c>
      <c r="AL181" s="11"/>
      <c r="AM181" s="11"/>
      <c r="AN181" s="11"/>
      <c r="AO181" s="11"/>
      <c r="AP181" s="11"/>
      <c r="AQ181" s="11"/>
      <c r="AR181" s="11"/>
      <c r="AS181" s="11"/>
      <c r="AT181" s="11"/>
      <c r="AU181" s="11"/>
      <c r="AV181" s="11"/>
      <c r="AW181" s="11"/>
      <c r="AX181" s="11"/>
      <c r="AY181" s="11"/>
      <c r="AZ181" s="11"/>
      <c r="BA181" s="11"/>
      <c r="BB181" s="11"/>
      <c r="BC181" s="11"/>
    </row>
    <row r="182" spans="1:55" ht="27" customHeight="1" x14ac:dyDescent="0.35">
      <c r="A182" s="6">
        <v>18.2</v>
      </c>
      <c r="B182" s="531"/>
      <c r="C182" s="531"/>
      <c r="D182" s="531"/>
      <c r="E182" s="49" t="s">
        <v>57</v>
      </c>
      <c r="F182" s="175" t="s">
        <v>13</v>
      </c>
      <c r="G182" s="220"/>
      <c r="H182" s="221">
        <v>0</v>
      </c>
      <c r="I182" s="46">
        <f>+G182*(H182)</f>
        <v>0</v>
      </c>
      <c r="J182" s="46">
        <f>SUM(G182)-I182</f>
        <v>0</v>
      </c>
      <c r="K182" s="221">
        <v>0</v>
      </c>
      <c r="L182" s="46">
        <f>+G182*(K182)</f>
        <v>0</v>
      </c>
      <c r="M182" s="46">
        <f>SUM(G182)-L182</f>
        <v>0</v>
      </c>
      <c r="N182" s="221">
        <v>0</v>
      </c>
      <c r="O182" s="46">
        <f>+G182*(N182)</f>
        <v>0</v>
      </c>
      <c r="P182" s="46">
        <f>SUM(G182)-O182</f>
        <v>0</v>
      </c>
      <c r="Q182" s="221">
        <v>0</v>
      </c>
      <c r="R182" s="46">
        <f>+G182*(Q182)</f>
        <v>0</v>
      </c>
      <c r="S182" s="46">
        <f>SUM(G182)-R182</f>
        <v>0</v>
      </c>
      <c r="T182" s="221">
        <v>0</v>
      </c>
      <c r="U182" s="46">
        <f>+G182*(T182)</f>
        <v>0</v>
      </c>
      <c r="V182" s="46">
        <f>SUM(G182)-U182</f>
        <v>0</v>
      </c>
      <c r="W182" s="221">
        <v>0</v>
      </c>
      <c r="X182" s="46">
        <f>+G182*(W182)</f>
        <v>0</v>
      </c>
      <c r="Y182" s="46">
        <f>SUM(G182)-X182</f>
        <v>0</v>
      </c>
      <c r="Z182" s="221">
        <v>0</v>
      </c>
      <c r="AA182" s="46">
        <f>+G182*(Z182)</f>
        <v>0</v>
      </c>
      <c r="AB182" s="46">
        <f>SUM(G182)-AA182</f>
        <v>0</v>
      </c>
      <c r="AC182" s="221">
        <v>0</v>
      </c>
      <c r="AD182" s="46">
        <f>+G182*(AC182)</f>
        <v>0</v>
      </c>
      <c r="AE182" s="46">
        <f>SUM(G182)-AD182</f>
        <v>0</v>
      </c>
      <c r="AF182" s="221">
        <v>0</v>
      </c>
      <c r="AG182" s="46">
        <f>+G182*(AF182)</f>
        <v>0</v>
      </c>
      <c r="AH182" s="46">
        <f>SUM(G182)-AG182</f>
        <v>0</v>
      </c>
      <c r="AI182" s="221">
        <v>0</v>
      </c>
      <c r="AJ182" s="46">
        <f>+G182*(AI182)</f>
        <v>0</v>
      </c>
      <c r="AK182" s="46">
        <f>SUM(G182)-AJ182</f>
        <v>0</v>
      </c>
      <c r="AL182" s="11"/>
      <c r="AM182" s="11"/>
      <c r="AN182" s="11"/>
      <c r="AO182" s="11"/>
      <c r="AP182" s="11"/>
      <c r="AQ182" s="11"/>
      <c r="AR182" s="11"/>
      <c r="AS182" s="11"/>
      <c r="AT182" s="11"/>
      <c r="AU182" s="11"/>
      <c r="AV182" s="11"/>
      <c r="AW182" s="11"/>
      <c r="AX182" s="11"/>
      <c r="AY182" s="11"/>
      <c r="AZ182" s="11"/>
      <c r="BA182" s="11"/>
      <c r="BB182" s="11"/>
      <c r="BC182" s="11"/>
    </row>
    <row r="183" spans="1:55" ht="27" customHeight="1" x14ac:dyDescent="0.35">
      <c r="A183" s="122">
        <v>18.3</v>
      </c>
      <c r="B183" s="521"/>
      <c r="C183" s="521"/>
      <c r="D183" s="521"/>
      <c r="E183" s="167" t="s">
        <v>225</v>
      </c>
      <c r="F183" s="175" t="s">
        <v>13</v>
      </c>
      <c r="G183" s="220"/>
      <c r="H183" s="221">
        <v>0</v>
      </c>
      <c r="I183" s="46">
        <f>+G183*(H183)</f>
        <v>0</v>
      </c>
      <c r="J183" s="46">
        <f>SUM(G183)-I183</f>
        <v>0</v>
      </c>
      <c r="K183" s="221">
        <v>0</v>
      </c>
      <c r="L183" s="46">
        <f>+G183*(K183)</f>
        <v>0</v>
      </c>
      <c r="M183" s="46">
        <f>SUM(G183)-L183</f>
        <v>0</v>
      </c>
      <c r="N183" s="221">
        <v>0</v>
      </c>
      <c r="O183" s="46">
        <f>+G183*(N183)</f>
        <v>0</v>
      </c>
      <c r="P183" s="46">
        <f>SUM(G183)-O183</f>
        <v>0</v>
      </c>
      <c r="Q183" s="221">
        <v>0</v>
      </c>
      <c r="R183" s="46">
        <f>+G183*(Q183)</f>
        <v>0</v>
      </c>
      <c r="S183" s="46">
        <f>SUM(G183)-R183</f>
        <v>0</v>
      </c>
      <c r="T183" s="221">
        <v>0</v>
      </c>
      <c r="U183" s="46">
        <f>+G183*(T183)</f>
        <v>0</v>
      </c>
      <c r="V183" s="46">
        <f>SUM(G183)-U183</f>
        <v>0</v>
      </c>
      <c r="W183" s="221">
        <v>0</v>
      </c>
      <c r="X183" s="46">
        <f>+G183*(W183)</f>
        <v>0</v>
      </c>
      <c r="Y183" s="46">
        <f>SUM(G183)-X183</f>
        <v>0</v>
      </c>
      <c r="Z183" s="221">
        <v>0</v>
      </c>
      <c r="AA183" s="46">
        <f>+G183*(Z183)</f>
        <v>0</v>
      </c>
      <c r="AB183" s="46">
        <f>SUM(G183)-AA183</f>
        <v>0</v>
      </c>
      <c r="AC183" s="221">
        <v>0</v>
      </c>
      <c r="AD183" s="46">
        <f>+G183*(AC183)</f>
        <v>0</v>
      </c>
      <c r="AE183" s="46">
        <f>SUM(G183)-AD183</f>
        <v>0</v>
      </c>
      <c r="AF183" s="221">
        <v>0</v>
      </c>
      <c r="AG183" s="46">
        <f>+G183*(AF183)</f>
        <v>0</v>
      </c>
      <c r="AH183" s="46">
        <f>SUM(G183)-AG183</f>
        <v>0</v>
      </c>
      <c r="AI183" s="221">
        <v>0</v>
      </c>
      <c r="AJ183" s="46">
        <f>+G183*(AI183)</f>
        <v>0</v>
      </c>
      <c r="AK183" s="46">
        <f>SUM(G183)-AJ183</f>
        <v>0</v>
      </c>
      <c r="AL183" s="11"/>
      <c r="AM183" s="11"/>
      <c r="AN183" s="11"/>
      <c r="AO183" s="11"/>
      <c r="AP183" s="11"/>
      <c r="AQ183" s="11"/>
      <c r="AR183" s="11"/>
      <c r="AS183" s="11"/>
      <c r="AT183" s="11"/>
      <c r="AU183" s="11"/>
      <c r="AV183" s="11"/>
      <c r="AW183" s="11"/>
      <c r="AX183" s="11"/>
      <c r="AY183" s="11"/>
      <c r="AZ183" s="11"/>
      <c r="BA183" s="11"/>
      <c r="BB183" s="11"/>
      <c r="BC183" s="11"/>
    </row>
    <row r="184" spans="1:55" ht="27" customHeight="1" thickBot="1" x14ac:dyDescent="0.4">
      <c r="A184" s="7">
        <v>18.399999999999999</v>
      </c>
      <c r="B184" s="532"/>
      <c r="C184" s="532"/>
      <c r="D184" s="532"/>
      <c r="E184" s="50" t="s">
        <v>222</v>
      </c>
      <c r="F184" s="292" t="s">
        <v>13</v>
      </c>
      <c r="G184" s="238"/>
      <c r="H184" s="259">
        <v>0</v>
      </c>
      <c r="I184" s="260">
        <f>+G184*(H184)</f>
        <v>0</v>
      </c>
      <c r="J184" s="260">
        <f>SUM(G184)-I184</f>
        <v>0</v>
      </c>
      <c r="K184" s="259">
        <v>0</v>
      </c>
      <c r="L184" s="260">
        <f>+G184*(K184)</f>
        <v>0</v>
      </c>
      <c r="M184" s="260">
        <f>SUM(G184)-L184</f>
        <v>0</v>
      </c>
      <c r="N184" s="259">
        <v>0</v>
      </c>
      <c r="O184" s="260">
        <f>+G184*(N184)</f>
        <v>0</v>
      </c>
      <c r="P184" s="260">
        <f>SUM(G184)-O184</f>
        <v>0</v>
      </c>
      <c r="Q184" s="259">
        <v>0</v>
      </c>
      <c r="R184" s="260">
        <f>+G184*(Q184)</f>
        <v>0</v>
      </c>
      <c r="S184" s="260">
        <f>SUM(G184)-R184</f>
        <v>0</v>
      </c>
      <c r="T184" s="259">
        <v>0</v>
      </c>
      <c r="U184" s="260">
        <f>+G184*(T184)</f>
        <v>0</v>
      </c>
      <c r="V184" s="260">
        <f>SUM(G184)-U184</f>
        <v>0</v>
      </c>
      <c r="W184" s="259">
        <v>0</v>
      </c>
      <c r="X184" s="260">
        <f>+G184*(W184)</f>
        <v>0</v>
      </c>
      <c r="Y184" s="260">
        <f>SUM(G184)-X184</f>
        <v>0</v>
      </c>
      <c r="Z184" s="259">
        <v>0</v>
      </c>
      <c r="AA184" s="260">
        <f>+G184*(Z184)</f>
        <v>0</v>
      </c>
      <c r="AB184" s="260">
        <f>SUM(G184)-AA184</f>
        <v>0</v>
      </c>
      <c r="AC184" s="259">
        <v>0</v>
      </c>
      <c r="AD184" s="260">
        <f>+G184*(AC184)</f>
        <v>0</v>
      </c>
      <c r="AE184" s="260">
        <f>SUM(G184)-AD184</f>
        <v>0</v>
      </c>
      <c r="AF184" s="259">
        <v>0</v>
      </c>
      <c r="AG184" s="260">
        <f>+G184*(AF184)</f>
        <v>0</v>
      </c>
      <c r="AH184" s="260">
        <f>SUM(G184)-AG184</f>
        <v>0</v>
      </c>
      <c r="AI184" s="259">
        <v>0</v>
      </c>
      <c r="AJ184" s="260">
        <f>+G184*(AI184)</f>
        <v>0</v>
      </c>
      <c r="AK184" s="260">
        <f>SUM(G184)-AJ184</f>
        <v>0</v>
      </c>
      <c r="AL184" s="11"/>
      <c r="AM184" s="11"/>
      <c r="AN184" s="11"/>
      <c r="AO184" s="11"/>
      <c r="AP184" s="11"/>
      <c r="AQ184" s="11"/>
      <c r="AR184" s="11"/>
      <c r="AS184" s="11"/>
      <c r="AT184" s="11"/>
      <c r="AU184" s="11"/>
      <c r="AV184" s="11"/>
      <c r="AW184" s="11"/>
      <c r="AX184" s="11"/>
      <c r="AY184" s="11"/>
      <c r="AZ184" s="11"/>
      <c r="BA184" s="11"/>
      <c r="BB184" s="11"/>
      <c r="BC184" s="11"/>
    </row>
    <row r="185" spans="1:55" s="320" customFormat="1" ht="27" customHeight="1" thickTop="1" thickBot="1" x14ac:dyDescent="0.4">
      <c r="A185" s="30"/>
      <c r="B185" s="31"/>
      <c r="C185" s="31"/>
      <c r="D185" s="31"/>
      <c r="E185" s="327"/>
      <c r="F185" s="31"/>
      <c r="G185" s="328"/>
      <c r="H185" s="329"/>
      <c r="I185" s="330"/>
      <c r="J185" s="330"/>
      <c r="K185" s="329"/>
      <c r="L185" s="330"/>
      <c r="M185" s="330"/>
      <c r="N185" s="329"/>
      <c r="O185" s="330"/>
      <c r="P185" s="330"/>
      <c r="Q185" s="329"/>
      <c r="R185" s="330"/>
      <c r="S185" s="330"/>
      <c r="T185" s="329"/>
      <c r="U185" s="330"/>
      <c r="V185" s="330"/>
      <c r="W185" s="329"/>
      <c r="X185" s="330"/>
      <c r="Y185" s="330"/>
      <c r="Z185" s="329"/>
      <c r="AA185" s="330"/>
      <c r="AB185" s="330"/>
      <c r="AC185" s="329"/>
      <c r="AD185" s="330"/>
      <c r="AE185" s="330"/>
      <c r="AF185" s="329"/>
      <c r="AG185" s="330"/>
      <c r="AH185" s="330"/>
      <c r="AI185" s="329"/>
      <c r="AJ185" s="330"/>
      <c r="AK185" s="330"/>
      <c r="AL185" s="30"/>
      <c r="AM185" s="30"/>
      <c r="AN185" s="30"/>
      <c r="AO185" s="30"/>
      <c r="AP185" s="30"/>
      <c r="AQ185" s="30"/>
      <c r="AR185" s="30"/>
      <c r="AS185" s="30"/>
      <c r="AT185" s="30"/>
      <c r="AU185" s="30"/>
      <c r="AV185" s="30"/>
      <c r="AW185" s="30"/>
      <c r="AX185" s="30"/>
      <c r="AY185" s="30"/>
      <c r="AZ185" s="30"/>
      <c r="BA185" s="30"/>
      <c r="BB185" s="30"/>
      <c r="BC185" s="30"/>
    </row>
    <row r="186" spans="1:55" s="320" customFormat="1" ht="27" customHeight="1" thickTop="1" x14ac:dyDescent="0.35">
      <c r="A186" s="474" t="s">
        <v>0</v>
      </c>
      <c r="B186" s="482" t="s">
        <v>1</v>
      </c>
      <c r="C186" s="482"/>
      <c r="D186" s="482"/>
      <c r="E186" s="483"/>
      <c r="F186" s="482" t="s">
        <v>37</v>
      </c>
      <c r="G186" s="482"/>
      <c r="H186" s="329"/>
      <c r="I186" s="330"/>
      <c r="J186" s="330"/>
      <c r="K186" s="329"/>
      <c r="L186" s="330"/>
      <c r="M186" s="330"/>
      <c r="N186" s="329"/>
      <c r="O186" s="330"/>
      <c r="P186" s="330"/>
      <c r="Q186" s="329"/>
      <c r="R186" s="330"/>
      <c r="S186" s="330"/>
      <c r="T186" s="329"/>
      <c r="U186" s="330"/>
      <c r="V186" s="330"/>
      <c r="W186" s="329"/>
      <c r="X186" s="330"/>
      <c r="Y186" s="330"/>
      <c r="Z186" s="329"/>
      <c r="AA186" s="330"/>
      <c r="AB186" s="330"/>
      <c r="AC186" s="329"/>
      <c r="AD186" s="330"/>
      <c r="AE186" s="330"/>
      <c r="AF186" s="329"/>
      <c r="AG186" s="330"/>
      <c r="AH186" s="330"/>
      <c r="AI186" s="329"/>
      <c r="AJ186" s="330"/>
      <c r="AK186" s="330"/>
      <c r="AL186" s="30"/>
      <c r="AM186" s="30"/>
      <c r="AN186" s="30"/>
      <c r="AO186" s="30"/>
      <c r="AP186" s="30"/>
      <c r="AQ186" s="30"/>
      <c r="AR186" s="30"/>
      <c r="AS186" s="30"/>
      <c r="AT186" s="30"/>
      <c r="AU186" s="30"/>
      <c r="AV186" s="30"/>
      <c r="AW186" s="30"/>
      <c r="AX186" s="30"/>
      <c r="AY186" s="30"/>
      <c r="AZ186" s="30"/>
      <c r="BA186" s="30"/>
      <c r="BB186" s="30"/>
      <c r="BC186" s="30"/>
    </row>
    <row r="187" spans="1:55" s="320" customFormat="1" ht="27" customHeight="1" x14ac:dyDescent="0.35">
      <c r="A187" s="481"/>
      <c r="B187" s="465"/>
      <c r="C187" s="465"/>
      <c r="D187" s="465"/>
      <c r="E187" s="508"/>
      <c r="F187" s="479" t="s">
        <v>12</v>
      </c>
      <c r="G187" s="479" t="s">
        <v>56</v>
      </c>
      <c r="H187" s="329"/>
      <c r="I187" s="330"/>
      <c r="J187" s="330"/>
      <c r="K187" s="329"/>
      <c r="L187" s="330"/>
      <c r="M187" s="330"/>
      <c r="N187" s="329"/>
      <c r="O187" s="330"/>
      <c r="P187" s="330"/>
      <c r="Q187" s="329"/>
      <c r="R187" s="330"/>
      <c r="S187" s="330"/>
      <c r="T187" s="329"/>
      <c r="U187" s="330"/>
      <c r="V187" s="330"/>
      <c r="W187" s="329"/>
      <c r="X187" s="330"/>
      <c r="Y187" s="330"/>
      <c r="Z187" s="329"/>
      <c r="AA187" s="330"/>
      <c r="AB187" s="330"/>
      <c r="AC187" s="329"/>
      <c r="AD187" s="330"/>
      <c r="AE187" s="330"/>
      <c r="AF187" s="329"/>
      <c r="AG187" s="330"/>
      <c r="AH187" s="330"/>
      <c r="AI187" s="329"/>
      <c r="AJ187" s="330"/>
      <c r="AK187" s="330"/>
      <c r="AL187" s="30"/>
      <c r="AM187" s="30"/>
      <c r="AN187" s="30"/>
      <c r="AO187" s="30"/>
      <c r="AP187" s="30"/>
      <c r="AQ187" s="30"/>
      <c r="AR187" s="30"/>
      <c r="AS187" s="30"/>
      <c r="AT187" s="30"/>
      <c r="AU187" s="30"/>
      <c r="AV187" s="30"/>
      <c r="AW187" s="30"/>
      <c r="AX187" s="30"/>
      <c r="AY187" s="30"/>
      <c r="AZ187" s="30"/>
      <c r="BA187" s="30"/>
      <c r="BB187" s="30"/>
      <c r="BC187" s="30"/>
    </row>
    <row r="188" spans="1:55" s="320" customFormat="1" ht="27" customHeight="1" x14ac:dyDescent="0.35">
      <c r="A188" s="481"/>
      <c r="B188" s="465" t="s">
        <v>2</v>
      </c>
      <c r="C188" s="465"/>
      <c r="D188" s="465"/>
      <c r="E188" s="311" t="s">
        <v>5</v>
      </c>
      <c r="F188" s="479"/>
      <c r="G188" s="479"/>
      <c r="H188" s="329"/>
      <c r="I188" s="330"/>
      <c r="J188" s="330"/>
      <c r="K188" s="329"/>
      <c r="L188" s="330"/>
      <c r="M188" s="330"/>
      <c r="N188" s="329"/>
      <c r="O188" s="330"/>
      <c r="P188" s="330"/>
      <c r="Q188" s="329"/>
      <c r="R188" s="330"/>
      <c r="S188" s="330"/>
      <c r="T188" s="329"/>
      <c r="U188" s="330"/>
      <c r="V188" s="330"/>
      <c r="W188" s="329"/>
      <c r="X188" s="330"/>
      <c r="Y188" s="330"/>
      <c r="Z188" s="329"/>
      <c r="AA188" s="330"/>
      <c r="AB188" s="330"/>
      <c r="AC188" s="329"/>
      <c r="AD188" s="330"/>
      <c r="AE188" s="330"/>
      <c r="AF188" s="329"/>
      <c r="AG188" s="330"/>
      <c r="AH188" s="330"/>
      <c r="AI188" s="329"/>
      <c r="AJ188" s="330"/>
      <c r="AK188" s="330"/>
      <c r="AL188" s="30"/>
      <c r="AM188" s="30"/>
      <c r="AN188" s="30"/>
      <c r="AO188" s="30"/>
      <c r="AP188" s="30"/>
      <c r="AQ188" s="30"/>
      <c r="AR188" s="30"/>
      <c r="AS188" s="30"/>
      <c r="AT188" s="30"/>
      <c r="AU188" s="30"/>
      <c r="AV188" s="30"/>
      <c r="AW188" s="30"/>
      <c r="AX188" s="30"/>
      <c r="AY188" s="30"/>
      <c r="AZ188" s="30"/>
      <c r="BA188" s="30"/>
      <c r="BB188" s="30"/>
      <c r="BC188" s="30"/>
    </row>
    <row r="189" spans="1:55" s="320" customFormat="1" ht="27" customHeight="1" x14ac:dyDescent="0.35">
      <c r="A189" s="334">
        <v>19.100000000000001</v>
      </c>
      <c r="B189" s="531" t="s">
        <v>269</v>
      </c>
      <c r="C189" s="531"/>
      <c r="D189" s="531"/>
      <c r="E189" s="331" t="s">
        <v>265</v>
      </c>
      <c r="F189" s="312" t="s">
        <v>270</v>
      </c>
      <c r="G189" s="239"/>
      <c r="H189" s="329"/>
      <c r="I189" s="330"/>
      <c r="J189" s="330"/>
      <c r="K189" s="329"/>
      <c r="L189" s="330"/>
      <c r="M189" s="330"/>
      <c r="N189" s="329"/>
      <c r="O189" s="330"/>
      <c r="P189" s="330"/>
      <c r="Q189" s="329"/>
      <c r="R189" s="330"/>
      <c r="S189" s="330"/>
      <c r="T189" s="329"/>
      <c r="U189" s="330"/>
      <c r="V189" s="330"/>
      <c r="W189" s="329"/>
      <c r="X189" s="330"/>
      <c r="Y189" s="330"/>
      <c r="Z189" s="329"/>
      <c r="AA189" s="330"/>
      <c r="AB189" s="330"/>
      <c r="AC189" s="329"/>
      <c r="AD189" s="330"/>
      <c r="AE189" s="330"/>
      <c r="AF189" s="329"/>
      <c r="AG189" s="330"/>
      <c r="AH189" s="330"/>
      <c r="AI189" s="329"/>
      <c r="AJ189" s="330"/>
      <c r="AK189" s="330"/>
      <c r="AL189" s="30"/>
      <c r="AM189" s="30"/>
      <c r="AN189" s="30"/>
      <c r="AO189" s="30"/>
      <c r="AP189" s="30"/>
      <c r="AQ189" s="30"/>
      <c r="AR189" s="30"/>
      <c r="AS189" s="30"/>
      <c r="AT189" s="30"/>
      <c r="AU189" s="30"/>
      <c r="AV189" s="30"/>
      <c r="AW189" s="30"/>
      <c r="AX189" s="30"/>
      <c r="AY189" s="30"/>
      <c r="AZ189" s="30"/>
      <c r="BA189" s="30"/>
      <c r="BB189" s="30"/>
      <c r="BC189" s="30"/>
    </row>
    <row r="190" spans="1:55" s="320" customFormat="1" ht="27" customHeight="1" x14ac:dyDescent="0.35">
      <c r="A190" s="334">
        <v>19.2</v>
      </c>
      <c r="B190" s="531"/>
      <c r="C190" s="531"/>
      <c r="D190" s="531"/>
      <c r="E190" s="331" t="s">
        <v>266</v>
      </c>
      <c r="F190" s="312" t="s">
        <v>270</v>
      </c>
      <c r="G190" s="239"/>
      <c r="H190" s="329"/>
      <c r="I190" s="330"/>
      <c r="J190" s="330"/>
      <c r="K190" s="329"/>
      <c r="L190" s="330"/>
      <c r="M190" s="330"/>
      <c r="N190" s="329"/>
      <c r="O190" s="330"/>
      <c r="P190" s="330"/>
      <c r="Q190" s="329"/>
      <c r="R190" s="330"/>
      <c r="S190" s="330"/>
      <c r="T190" s="329"/>
      <c r="U190" s="330"/>
      <c r="V190" s="330"/>
      <c r="W190" s="329"/>
      <c r="X190" s="330"/>
      <c r="Y190" s="330"/>
      <c r="Z190" s="329"/>
      <c r="AA190" s="330"/>
      <c r="AB190" s="330"/>
      <c r="AC190" s="329"/>
      <c r="AD190" s="330"/>
      <c r="AE190" s="330"/>
      <c r="AF190" s="329"/>
      <c r="AG190" s="330"/>
      <c r="AH190" s="330"/>
      <c r="AI190" s="329"/>
      <c r="AJ190" s="330"/>
      <c r="AK190" s="330"/>
      <c r="AL190" s="30"/>
      <c r="AM190" s="30"/>
      <c r="AN190" s="30"/>
      <c r="AO190" s="30"/>
      <c r="AP190" s="30"/>
      <c r="AQ190" s="30"/>
      <c r="AR190" s="30"/>
      <c r="AS190" s="30"/>
      <c r="AT190" s="30"/>
      <c r="AU190" s="30"/>
      <c r="AV190" s="30"/>
      <c r="AW190" s="30"/>
      <c r="AX190" s="30"/>
      <c r="AY190" s="30"/>
      <c r="AZ190" s="30"/>
      <c r="BA190" s="30"/>
      <c r="BB190" s="30"/>
      <c r="BC190" s="30"/>
    </row>
    <row r="191" spans="1:55" s="320" customFormat="1" ht="27" customHeight="1" x14ac:dyDescent="0.35">
      <c r="A191" s="334">
        <v>19.3</v>
      </c>
      <c r="B191" s="521"/>
      <c r="C191" s="521"/>
      <c r="D191" s="521"/>
      <c r="E191" s="332" t="s">
        <v>267</v>
      </c>
      <c r="F191" s="312" t="s">
        <v>270</v>
      </c>
      <c r="G191" s="239"/>
      <c r="H191" s="329"/>
      <c r="I191" s="330"/>
      <c r="J191" s="330"/>
      <c r="K191" s="329"/>
      <c r="L191" s="330"/>
      <c r="M191" s="330"/>
      <c r="N191" s="329"/>
      <c r="O191" s="330"/>
      <c r="P191" s="330"/>
      <c r="Q191" s="329"/>
      <c r="R191" s="330"/>
      <c r="S191" s="330"/>
      <c r="T191" s="329"/>
      <c r="U191" s="330"/>
      <c r="V191" s="330"/>
      <c r="W191" s="329"/>
      <c r="X191" s="330"/>
      <c r="Y191" s="330"/>
      <c r="Z191" s="329"/>
      <c r="AA191" s="330"/>
      <c r="AB191" s="330"/>
      <c r="AC191" s="329"/>
      <c r="AD191" s="330"/>
      <c r="AE191" s="330"/>
      <c r="AF191" s="329"/>
      <c r="AG191" s="330"/>
      <c r="AH191" s="330"/>
      <c r="AI191" s="329"/>
      <c r="AJ191" s="330"/>
      <c r="AK191" s="330"/>
      <c r="AL191" s="30"/>
      <c r="AM191" s="30"/>
      <c r="AN191" s="30"/>
      <c r="AO191" s="30"/>
      <c r="AP191" s="30"/>
      <c r="AQ191" s="30"/>
      <c r="AR191" s="30"/>
      <c r="AS191" s="30"/>
      <c r="AT191" s="30"/>
      <c r="AU191" s="30"/>
      <c r="AV191" s="30"/>
      <c r="AW191" s="30"/>
      <c r="AX191" s="30"/>
      <c r="AY191" s="30"/>
      <c r="AZ191" s="30"/>
      <c r="BA191" s="30"/>
      <c r="BB191" s="30"/>
      <c r="BC191" s="30"/>
    </row>
    <row r="192" spans="1:55" s="320" customFormat="1" ht="27" customHeight="1" thickBot="1" x14ac:dyDescent="0.4">
      <c r="A192" s="29">
        <v>19.399999999999999</v>
      </c>
      <c r="B192" s="532"/>
      <c r="C192" s="532"/>
      <c r="D192" s="532"/>
      <c r="E192" s="333" t="s">
        <v>268</v>
      </c>
      <c r="F192" s="313" t="s">
        <v>270</v>
      </c>
      <c r="G192" s="335"/>
      <c r="H192" s="329"/>
      <c r="I192" s="330"/>
      <c r="J192" s="330"/>
      <c r="K192" s="329"/>
      <c r="L192" s="330"/>
      <c r="M192" s="330"/>
      <c r="N192" s="329"/>
      <c r="O192" s="330"/>
      <c r="P192" s="330"/>
      <c r="Q192" s="329"/>
      <c r="R192" s="330"/>
      <c r="S192" s="330"/>
      <c r="T192" s="329"/>
      <c r="U192" s="330"/>
      <c r="V192" s="330"/>
      <c r="W192" s="329"/>
      <c r="X192" s="330"/>
      <c r="Y192" s="330"/>
      <c r="Z192" s="329"/>
      <c r="AA192" s="330"/>
      <c r="AB192" s="330"/>
      <c r="AC192" s="329"/>
      <c r="AD192" s="330"/>
      <c r="AE192" s="330"/>
      <c r="AF192" s="329"/>
      <c r="AG192" s="330"/>
      <c r="AH192" s="330"/>
      <c r="AI192" s="329"/>
      <c r="AJ192" s="330"/>
      <c r="AK192" s="330"/>
      <c r="AL192" s="30"/>
      <c r="AM192" s="30"/>
      <c r="AN192" s="30"/>
      <c r="AO192" s="30"/>
      <c r="AP192" s="30"/>
      <c r="AQ192" s="30"/>
      <c r="AR192" s="30"/>
      <c r="AS192" s="30"/>
      <c r="AT192" s="30"/>
      <c r="AU192" s="30"/>
      <c r="AV192" s="30"/>
      <c r="AW192" s="30"/>
      <c r="AX192" s="30"/>
      <c r="AY192" s="30"/>
      <c r="AZ192" s="30"/>
      <c r="BA192" s="30"/>
      <c r="BB192" s="30"/>
      <c r="BC192" s="30"/>
    </row>
    <row r="193" spans="1:55" s="320" customFormat="1" ht="17.25" customHeight="1" thickTop="1" x14ac:dyDescent="0.35">
      <c r="A193" s="30"/>
      <c r="B193" s="31"/>
      <c r="C193" s="31"/>
      <c r="D193" s="31"/>
      <c r="E193" s="327"/>
      <c r="F193" s="31"/>
      <c r="G193" s="328"/>
      <c r="H193" s="329"/>
      <c r="I193" s="330"/>
      <c r="J193" s="330"/>
      <c r="K193" s="329"/>
      <c r="L193" s="330"/>
      <c r="M193" s="330"/>
      <c r="N193" s="329"/>
      <c r="O193" s="330"/>
      <c r="P193" s="330"/>
      <c r="Q193" s="329"/>
      <c r="R193" s="330"/>
      <c r="S193" s="330"/>
      <c r="T193" s="329"/>
      <c r="U193" s="330"/>
      <c r="V193" s="330"/>
      <c r="W193" s="329"/>
      <c r="X193" s="330"/>
      <c r="Y193" s="330"/>
      <c r="Z193" s="329"/>
      <c r="AA193" s="330"/>
      <c r="AB193" s="330"/>
      <c r="AC193" s="329"/>
      <c r="AD193" s="330"/>
      <c r="AE193" s="330"/>
      <c r="AF193" s="329"/>
      <c r="AG193" s="330"/>
      <c r="AH193" s="330"/>
      <c r="AI193" s="329"/>
      <c r="AJ193" s="330"/>
      <c r="AK193" s="330"/>
      <c r="AL193" s="30"/>
      <c r="AM193" s="30"/>
      <c r="AN193" s="30"/>
      <c r="AO193" s="30"/>
      <c r="AP193" s="30"/>
      <c r="AQ193" s="30"/>
      <c r="AR193" s="30"/>
      <c r="AS193" s="30"/>
      <c r="AT193" s="30"/>
      <c r="AU193" s="30"/>
      <c r="AV193" s="30"/>
      <c r="AW193" s="30"/>
      <c r="AX193" s="30"/>
      <c r="AY193" s="30"/>
      <c r="AZ193" s="30"/>
      <c r="BA193" s="30"/>
      <c r="BB193" s="30"/>
      <c r="BC193" s="30"/>
    </row>
    <row r="194" spans="1:55" ht="15.75" customHeight="1" thickBot="1" x14ac:dyDescent="0.4">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row>
    <row r="195" spans="1:55" ht="38.15" customHeight="1" thickTop="1" thickBot="1" x14ac:dyDescent="0.4">
      <c r="B195" s="469" t="s">
        <v>350</v>
      </c>
      <c r="C195" s="535"/>
      <c r="D195" s="535"/>
      <c r="E195" s="535"/>
      <c r="F195" s="535"/>
      <c r="G195" s="535"/>
      <c r="H195" s="536"/>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row>
    <row r="196" spans="1:55" ht="13" customHeight="1" thickTop="1" thickBot="1" x14ac:dyDescent="0.4">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row>
    <row r="197" spans="1:55" ht="39" customHeight="1" thickTop="1" thickBot="1" x14ac:dyDescent="0.4">
      <c r="B197" s="469" t="s">
        <v>348</v>
      </c>
      <c r="C197" s="533"/>
      <c r="D197" s="533"/>
      <c r="E197" s="534"/>
      <c r="F197" s="62"/>
      <c r="G197" s="62"/>
      <c r="H197" s="190"/>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row>
    <row r="198" spans="1:55" ht="15.5" thickTop="1" thickBot="1" x14ac:dyDescent="0.4">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row>
    <row r="199" spans="1:55" s="130" customFormat="1" ht="42.65" customHeight="1" thickTop="1" x14ac:dyDescent="0.35">
      <c r="A199" s="474" t="s">
        <v>0</v>
      </c>
      <c r="B199" s="476" t="s">
        <v>227</v>
      </c>
      <c r="C199" s="477"/>
      <c r="D199" s="477"/>
      <c r="E199" s="478"/>
      <c r="F199" s="479" t="s">
        <v>45</v>
      </c>
      <c r="G199" s="479"/>
      <c r="H199" s="479" t="s">
        <v>211</v>
      </c>
      <c r="I199" s="479"/>
      <c r="J199" s="479"/>
      <c r="K199" s="465" t="s">
        <v>81</v>
      </c>
      <c r="L199" s="465" t="s">
        <v>84</v>
      </c>
      <c r="M199" s="185"/>
      <c r="N199" s="185"/>
      <c r="O199" s="185"/>
      <c r="P199" s="185"/>
      <c r="Q199" s="185"/>
      <c r="R199" s="185"/>
      <c r="S199" s="185"/>
      <c r="T199" s="185"/>
      <c r="U199" s="185"/>
      <c r="V199" s="185"/>
      <c r="W199" s="185"/>
      <c r="X199" s="185"/>
      <c r="Y199" s="185"/>
      <c r="Z199" s="185"/>
      <c r="AA199" s="185"/>
      <c r="AB199" s="185"/>
      <c r="AC199" s="185"/>
      <c r="AD199" s="185"/>
      <c r="AE199" s="185"/>
      <c r="AF199" s="185"/>
      <c r="AG199" s="185"/>
      <c r="AH199" s="185"/>
      <c r="AI199" s="185"/>
      <c r="AJ199" s="185"/>
      <c r="AK199" s="185"/>
      <c r="AL199" s="185"/>
      <c r="AM199" s="185"/>
      <c r="AN199" s="185"/>
      <c r="AO199" s="185"/>
      <c r="AP199" s="185"/>
      <c r="AQ199" s="185"/>
      <c r="AR199" s="185"/>
      <c r="AS199" s="185"/>
      <c r="AT199" s="185"/>
      <c r="AU199" s="185"/>
      <c r="AV199" s="185"/>
      <c r="AW199" s="185"/>
      <c r="AX199" s="185"/>
      <c r="AY199" s="185"/>
      <c r="AZ199" s="185"/>
      <c r="BA199" s="185"/>
      <c r="BB199" s="185"/>
      <c r="BC199" s="185"/>
    </row>
    <row r="200" spans="1:55" s="130" customFormat="1" ht="42.65" customHeight="1" thickBot="1" x14ac:dyDescent="0.4">
      <c r="A200" s="475"/>
      <c r="B200" s="466" t="s">
        <v>2</v>
      </c>
      <c r="C200" s="466"/>
      <c r="D200" s="466"/>
      <c r="E200" s="138" t="s">
        <v>5</v>
      </c>
      <c r="F200" s="173" t="s">
        <v>44</v>
      </c>
      <c r="G200" s="173" t="s">
        <v>41</v>
      </c>
      <c r="H200" s="173" t="s">
        <v>67</v>
      </c>
      <c r="I200" s="173" t="s">
        <v>212</v>
      </c>
      <c r="J200" s="173" t="s">
        <v>80</v>
      </c>
      <c r="K200" s="465"/>
      <c r="L200" s="465"/>
      <c r="M200" s="185"/>
      <c r="N200" s="185"/>
      <c r="O200" s="185"/>
      <c r="P200" s="185"/>
      <c r="Q200" s="185"/>
      <c r="R200" s="185"/>
      <c r="S200" s="185"/>
      <c r="T200" s="185"/>
      <c r="U200" s="185"/>
      <c r="V200" s="185"/>
      <c r="W200" s="185"/>
      <c r="X200" s="185"/>
      <c r="Y200" s="185"/>
      <c r="Z200" s="185"/>
      <c r="AA200" s="185"/>
      <c r="AB200" s="185"/>
      <c r="AC200" s="185"/>
      <c r="AD200" s="185"/>
      <c r="AE200" s="185"/>
      <c r="AF200" s="185"/>
      <c r="AG200" s="185"/>
      <c r="AH200" s="185"/>
      <c r="AI200" s="185"/>
      <c r="AJ200" s="185"/>
      <c r="AK200" s="185"/>
      <c r="AL200" s="185"/>
      <c r="AM200" s="185"/>
      <c r="AN200" s="185"/>
      <c r="AO200" s="185"/>
      <c r="AP200" s="185"/>
      <c r="AQ200" s="185"/>
      <c r="AR200" s="185"/>
      <c r="AS200" s="185"/>
      <c r="AT200" s="185"/>
      <c r="AU200" s="185"/>
      <c r="AV200" s="185"/>
      <c r="AW200" s="185"/>
      <c r="AX200" s="185"/>
      <c r="AY200" s="185"/>
      <c r="AZ200" s="185"/>
      <c r="BA200" s="185"/>
      <c r="BB200" s="185"/>
      <c r="BC200" s="185"/>
    </row>
    <row r="201" spans="1:55" ht="92.15" customHeight="1" thickTop="1" thickBot="1" x14ac:dyDescent="0.4">
      <c r="A201" s="63" t="s">
        <v>271</v>
      </c>
      <c r="B201" s="480" t="s">
        <v>272</v>
      </c>
      <c r="C201" s="480"/>
      <c r="D201" s="480"/>
      <c r="E201" s="64" t="s">
        <v>162</v>
      </c>
      <c r="F201" s="222"/>
      <c r="G201" s="222"/>
      <c r="H201" s="223"/>
      <c r="I201" s="224"/>
      <c r="J201" s="224"/>
      <c r="K201" s="175" t="s">
        <v>13</v>
      </c>
      <c r="L201" s="224"/>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row>
    <row r="202" spans="1:55" ht="25.5" customHeight="1" thickTop="1" thickBot="1" x14ac:dyDescent="0.4">
      <c r="A202" s="47"/>
      <c r="B202" s="59"/>
      <c r="C202" s="59"/>
      <c r="D202" s="59"/>
      <c r="E202" s="61"/>
      <c r="F202" s="48"/>
      <c r="G202" s="48"/>
      <c r="H202" s="48"/>
      <c r="I202" s="48"/>
      <c r="J202" s="48"/>
      <c r="K202" s="172"/>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row>
    <row r="203" spans="1:55" s="130" customFormat="1" ht="43" customHeight="1" thickTop="1" x14ac:dyDescent="0.35">
      <c r="A203" s="474" t="s">
        <v>0</v>
      </c>
      <c r="B203" s="482" t="s">
        <v>227</v>
      </c>
      <c r="C203" s="482"/>
      <c r="D203" s="482"/>
      <c r="E203" s="483"/>
      <c r="F203" s="479" t="s">
        <v>45</v>
      </c>
      <c r="G203" s="479"/>
      <c r="H203" s="479" t="s">
        <v>211</v>
      </c>
      <c r="I203" s="479"/>
      <c r="J203" s="479"/>
      <c r="K203" s="479" t="s">
        <v>105</v>
      </c>
      <c r="L203" s="479"/>
      <c r="M203" s="479"/>
      <c r="N203" s="479"/>
      <c r="O203" s="479"/>
      <c r="P203" s="465" t="s">
        <v>84</v>
      </c>
      <c r="Q203" s="185"/>
      <c r="R203" s="185"/>
      <c r="S203" s="185"/>
      <c r="T203" s="185"/>
      <c r="U203" s="185"/>
      <c r="V203" s="185"/>
      <c r="W203" s="185"/>
      <c r="X203" s="185"/>
      <c r="Y203" s="185"/>
      <c r="Z203" s="185"/>
      <c r="AA203" s="185"/>
      <c r="AB203" s="185"/>
      <c r="AC203" s="185"/>
      <c r="AD203" s="185"/>
      <c r="AE203" s="185"/>
      <c r="AF203" s="185"/>
      <c r="AG203" s="185"/>
      <c r="AH203" s="185"/>
      <c r="AI203" s="185"/>
      <c r="AJ203" s="185"/>
      <c r="AK203" s="185"/>
      <c r="AL203" s="185"/>
      <c r="AM203" s="185"/>
      <c r="AN203" s="185"/>
      <c r="AO203" s="185"/>
      <c r="AP203" s="185"/>
      <c r="AQ203" s="185"/>
      <c r="AR203" s="185"/>
      <c r="AS203" s="185"/>
      <c r="AT203" s="185"/>
      <c r="AU203" s="185"/>
      <c r="AV203" s="185"/>
      <c r="AW203" s="185"/>
      <c r="AX203" s="185"/>
      <c r="AY203" s="185"/>
      <c r="AZ203" s="185"/>
      <c r="BA203" s="185"/>
      <c r="BB203" s="185"/>
      <c r="BC203" s="185"/>
    </row>
    <row r="204" spans="1:55" s="130" customFormat="1" ht="43" customHeight="1" x14ac:dyDescent="0.35">
      <c r="A204" s="481"/>
      <c r="B204" s="465" t="s">
        <v>2</v>
      </c>
      <c r="C204" s="465"/>
      <c r="D204" s="465"/>
      <c r="E204" s="192" t="s">
        <v>5</v>
      </c>
      <c r="F204" s="173" t="s">
        <v>44</v>
      </c>
      <c r="G204" s="173" t="s">
        <v>221</v>
      </c>
      <c r="H204" s="173" t="s">
        <v>67</v>
      </c>
      <c r="I204" s="173" t="s">
        <v>212</v>
      </c>
      <c r="J204" s="173" t="s">
        <v>80</v>
      </c>
      <c r="K204" s="173" t="s">
        <v>106</v>
      </c>
      <c r="L204" s="174" t="s">
        <v>104</v>
      </c>
      <c r="M204" s="174" t="s">
        <v>6</v>
      </c>
      <c r="N204" s="174" t="s">
        <v>7</v>
      </c>
      <c r="O204" s="173" t="s">
        <v>107</v>
      </c>
      <c r="P204" s="465"/>
      <c r="Q204" s="185"/>
      <c r="R204" s="185"/>
      <c r="S204" s="185"/>
      <c r="T204" s="185"/>
      <c r="U204" s="185"/>
      <c r="V204" s="185"/>
      <c r="W204" s="185"/>
      <c r="X204" s="185"/>
      <c r="Y204" s="185"/>
      <c r="Z204" s="185"/>
      <c r="AA204" s="185"/>
      <c r="AB204" s="185"/>
      <c r="AC204" s="185"/>
      <c r="AD204" s="185"/>
      <c r="AE204" s="185"/>
      <c r="AF204" s="185"/>
      <c r="AG204" s="185"/>
      <c r="AH204" s="185"/>
      <c r="AI204" s="185"/>
      <c r="AJ204" s="185"/>
      <c r="AK204" s="185"/>
      <c r="AL204" s="185"/>
      <c r="AM204" s="185"/>
      <c r="AN204" s="185"/>
      <c r="AO204" s="185"/>
      <c r="AP204" s="185"/>
      <c r="AQ204" s="185"/>
      <c r="AR204" s="185"/>
      <c r="AS204" s="185"/>
      <c r="AT204" s="185"/>
      <c r="AU204" s="185"/>
      <c r="AV204" s="185"/>
      <c r="AW204" s="185"/>
      <c r="AX204" s="185"/>
      <c r="AY204" s="185"/>
      <c r="AZ204" s="185"/>
      <c r="BA204" s="185"/>
      <c r="BB204" s="185"/>
      <c r="BC204" s="185"/>
    </row>
    <row r="205" spans="1:55" ht="25" customHeight="1" x14ac:dyDescent="0.35">
      <c r="A205" s="51" t="s">
        <v>274</v>
      </c>
      <c r="B205" s="484" t="s">
        <v>273</v>
      </c>
      <c r="C205" s="484"/>
      <c r="D205" s="484"/>
      <c r="E205" s="485" t="s">
        <v>231</v>
      </c>
      <c r="F205" s="487"/>
      <c r="G205" s="487"/>
      <c r="H205" s="488"/>
      <c r="I205" s="488"/>
      <c r="J205" s="488"/>
      <c r="K205" s="214"/>
      <c r="L205" s="214"/>
      <c r="M205" s="214"/>
      <c r="N205" s="214"/>
      <c r="O205" s="214"/>
      <c r="P205" s="240"/>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row>
    <row r="206" spans="1:55" ht="25" customHeight="1" x14ac:dyDescent="0.35">
      <c r="A206" s="51" t="s">
        <v>275</v>
      </c>
      <c r="B206" s="484"/>
      <c r="C206" s="484"/>
      <c r="D206" s="484"/>
      <c r="E206" s="485"/>
      <c r="F206" s="487"/>
      <c r="G206" s="487"/>
      <c r="H206" s="488"/>
      <c r="I206" s="488"/>
      <c r="J206" s="488"/>
      <c r="K206" s="214"/>
      <c r="L206" s="214"/>
      <c r="M206" s="214"/>
      <c r="N206" s="214"/>
      <c r="O206" s="214"/>
      <c r="P206" s="240"/>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row>
    <row r="207" spans="1:55" ht="25" customHeight="1" x14ac:dyDescent="0.35">
      <c r="A207" s="314" t="s">
        <v>276</v>
      </c>
      <c r="B207" s="484"/>
      <c r="C207" s="484"/>
      <c r="D207" s="484"/>
      <c r="E207" s="485"/>
      <c r="F207" s="487"/>
      <c r="G207" s="487"/>
      <c r="H207" s="488"/>
      <c r="I207" s="488"/>
      <c r="J207" s="488"/>
      <c r="K207" s="214"/>
      <c r="L207" s="214"/>
      <c r="M207" s="214"/>
      <c r="N207" s="214"/>
      <c r="O207" s="214"/>
      <c r="P207" s="240"/>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row>
    <row r="208" spans="1:55" ht="25" customHeight="1" x14ac:dyDescent="0.35">
      <c r="A208" s="314" t="s">
        <v>277</v>
      </c>
      <c r="B208" s="484"/>
      <c r="C208" s="484"/>
      <c r="D208" s="484"/>
      <c r="E208" s="485"/>
      <c r="F208" s="487"/>
      <c r="G208" s="487"/>
      <c r="H208" s="488"/>
      <c r="I208" s="488"/>
      <c r="J208" s="488"/>
      <c r="K208" s="214"/>
      <c r="L208" s="214"/>
      <c r="M208" s="214"/>
      <c r="N208" s="214"/>
      <c r="O208" s="214"/>
      <c r="P208" s="240"/>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row>
    <row r="209" spans="1:55" ht="25" customHeight="1" x14ac:dyDescent="0.35">
      <c r="A209" s="314" t="s">
        <v>278</v>
      </c>
      <c r="B209" s="484"/>
      <c r="C209" s="484"/>
      <c r="D209" s="484"/>
      <c r="E209" s="485"/>
      <c r="F209" s="487"/>
      <c r="G209" s="487"/>
      <c r="H209" s="488"/>
      <c r="I209" s="488"/>
      <c r="J209" s="488"/>
      <c r="K209" s="214"/>
      <c r="L209" s="214"/>
      <c r="M209" s="214"/>
      <c r="N209" s="214"/>
      <c r="O209" s="214"/>
      <c r="P209" s="240"/>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row>
    <row r="210" spans="1:55" ht="25" customHeight="1" x14ac:dyDescent="0.35">
      <c r="A210" s="314" t="s">
        <v>279</v>
      </c>
      <c r="B210" s="484"/>
      <c r="C210" s="484"/>
      <c r="D210" s="484"/>
      <c r="E210" s="485"/>
      <c r="F210" s="487"/>
      <c r="G210" s="487"/>
      <c r="H210" s="488"/>
      <c r="I210" s="488"/>
      <c r="J210" s="488"/>
      <c r="K210" s="214"/>
      <c r="L210" s="214"/>
      <c r="M210" s="214"/>
      <c r="N210" s="214"/>
      <c r="O210" s="214"/>
      <c r="P210" s="240"/>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row>
    <row r="211" spans="1:55" ht="25" customHeight="1" x14ac:dyDescent="0.35">
      <c r="A211" s="314" t="s">
        <v>280</v>
      </c>
      <c r="B211" s="484"/>
      <c r="C211" s="484"/>
      <c r="D211" s="484"/>
      <c r="E211" s="485"/>
      <c r="F211" s="487"/>
      <c r="G211" s="487"/>
      <c r="H211" s="488"/>
      <c r="I211" s="488"/>
      <c r="J211" s="488"/>
      <c r="K211" s="214"/>
      <c r="L211" s="214"/>
      <c r="M211" s="214"/>
      <c r="N211" s="214"/>
      <c r="O211" s="214"/>
      <c r="P211" s="240"/>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row>
    <row r="212" spans="1:55" ht="25" customHeight="1" x14ac:dyDescent="0.35">
      <c r="A212" s="314" t="s">
        <v>281</v>
      </c>
      <c r="B212" s="484"/>
      <c r="C212" s="484"/>
      <c r="D212" s="484"/>
      <c r="E212" s="485"/>
      <c r="F212" s="487"/>
      <c r="G212" s="487"/>
      <c r="H212" s="488"/>
      <c r="I212" s="488"/>
      <c r="J212" s="488"/>
      <c r="K212" s="214"/>
      <c r="L212" s="214"/>
      <c r="M212" s="214"/>
      <c r="N212" s="214"/>
      <c r="O212" s="214"/>
      <c r="P212" s="240"/>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row>
    <row r="213" spans="1:55" ht="25" customHeight="1" x14ac:dyDescent="0.35">
      <c r="A213" s="314" t="s">
        <v>282</v>
      </c>
      <c r="B213" s="484"/>
      <c r="C213" s="484"/>
      <c r="D213" s="484"/>
      <c r="E213" s="485"/>
      <c r="F213" s="487"/>
      <c r="G213" s="487"/>
      <c r="H213" s="488"/>
      <c r="I213" s="488"/>
      <c r="J213" s="488"/>
      <c r="K213" s="214"/>
      <c r="L213" s="214"/>
      <c r="M213" s="214"/>
      <c r="N213" s="214"/>
      <c r="O213" s="214"/>
      <c r="P213" s="240"/>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row>
    <row r="214" spans="1:55" ht="25" customHeight="1" x14ac:dyDescent="0.35">
      <c r="A214" s="314" t="s">
        <v>283</v>
      </c>
      <c r="B214" s="484"/>
      <c r="C214" s="484"/>
      <c r="D214" s="484"/>
      <c r="E214" s="485"/>
      <c r="F214" s="487"/>
      <c r="G214" s="487"/>
      <c r="H214" s="488"/>
      <c r="I214" s="488"/>
      <c r="J214" s="488"/>
      <c r="K214" s="214"/>
      <c r="L214" s="214"/>
      <c r="M214" s="214"/>
      <c r="N214" s="214"/>
      <c r="O214" s="214"/>
      <c r="P214" s="240"/>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row>
    <row r="215" spans="1:55" ht="25" customHeight="1" x14ac:dyDescent="0.35">
      <c r="A215" s="314" t="s">
        <v>284</v>
      </c>
      <c r="B215" s="484"/>
      <c r="C215" s="484"/>
      <c r="D215" s="484"/>
      <c r="E215" s="485"/>
      <c r="F215" s="487"/>
      <c r="G215" s="487"/>
      <c r="H215" s="488"/>
      <c r="I215" s="488"/>
      <c r="J215" s="488"/>
      <c r="K215" s="214"/>
      <c r="L215" s="214"/>
      <c r="M215" s="214"/>
      <c r="N215" s="214"/>
      <c r="O215" s="214"/>
      <c r="P215" s="240"/>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row>
    <row r="216" spans="1:55" ht="25" customHeight="1" x14ac:dyDescent="0.35">
      <c r="A216" s="314" t="s">
        <v>285</v>
      </c>
      <c r="B216" s="484"/>
      <c r="C216" s="484"/>
      <c r="D216" s="484"/>
      <c r="E216" s="485"/>
      <c r="F216" s="487"/>
      <c r="G216" s="487"/>
      <c r="H216" s="488"/>
      <c r="I216" s="488"/>
      <c r="J216" s="488"/>
      <c r="K216" s="214"/>
      <c r="L216" s="214"/>
      <c r="M216" s="214"/>
      <c r="N216" s="214"/>
      <c r="O216" s="214"/>
      <c r="P216" s="240"/>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row>
    <row r="217" spans="1:55" ht="25" customHeight="1" x14ac:dyDescent="0.35">
      <c r="A217" s="314" t="s">
        <v>286</v>
      </c>
      <c r="B217" s="484"/>
      <c r="C217" s="484"/>
      <c r="D217" s="484"/>
      <c r="E217" s="485"/>
      <c r="F217" s="487"/>
      <c r="G217" s="487"/>
      <c r="H217" s="488"/>
      <c r="I217" s="488"/>
      <c r="J217" s="488"/>
      <c r="K217" s="214"/>
      <c r="L217" s="214"/>
      <c r="M217" s="214"/>
      <c r="N217" s="214"/>
      <c r="O217" s="214"/>
      <c r="P217" s="240"/>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c r="AZ217" s="11"/>
      <c r="BA217" s="11"/>
      <c r="BB217" s="11"/>
      <c r="BC217" s="11"/>
    </row>
    <row r="218" spans="1:55" ht="25" customHeight="1" thickBot="1" x14ac:dyDescent="0.4">
      <c r="A218" s="315" t="s">
        <v>287</v>
      </c>
      <c r="B218" s="468"/>
      <c r="C218" s="468"/>
      <c r="D218" s="468"/>
      <c r="E218" s="486"/>
      <c r="F218" s="487"/>
      <c r="G218" s="487"/>
      <c r="H218" s="488"/>
      <c r="I218" s="488"/>
      <c r="J218" s="488"/>
      <c r="K218" s="214"/>
      <c r="L218" s="214"/>
      <c r="M218" s="214"/>
      <c r="N218" s="214"/>
      <c r="O218" s="214"/>
      <c r="P218" s="240"/>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row>
    <row r="219" spans="1:55" ht="25" customHeight="1" thickTop="1" thickBot="1" x14ac:dyDescent="0.4">
      <c r="A219" s="58"/>
      <c r="B219" s="59"/>
      <c r="C219" s="59"/>
      <c r="D219" s="59"/>
      <c r="E219" s="59"/>
      <c r="F219" s="193"/>
      <c r="G219" s="193"/>
      <c r="H219" s="193"/>
      <c r="I219" s="193"/>
      <c r="J219" s="193"/>
      <c r="K219" s="194"/>
      <c r="L219" s="194"/>
      <c r="M219" s="194"/>
      <c r="N219" s="194"/>
      <c r="O219" s="194"/>
      <c r="P219" s="195"/>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row>
    <row r="220" spans="1:55" s="130" customFormat="1" ht="37.5" customHeight="1" thickTop="1" x14ac:dyDescent="0.35">
      <c r="A220" s="474" t="s">
        <v>0</v>
      </c>
      <c r="B220" s="476" t="s">
        <v>227</v>
      </c>
      <c r="C220" s="477"/>
      <c r="D220" s="477"/>
      <c r="E220" s="478"/>
      <c r="F220" s="479" t="s">
        <v>45</v>
      </c>
      <c r="G220" s="479"/>
      <c r="H220" s="479" t="s">
        <v>211</v>
      </c>
      <c r="I220" s="479"/>
      <c r="J220" s="479"/>
      <c r="K220" s="479" t="s">
        <v>220</v>
      </c>
      <c r="L220" s="479" t="s">
        <v>230</v>
      </c>
      <c r="M220" s="465" t="s">
        <v>84</v>
      </c>
      <c r="N220" s="479" t="s">
        <v>220</v>
      </c>
      <c r="O220" s="479" t="s">
        <v>230</v>
      </c>
      <c r="P220" s="465" t="s">
        <v>84</v>
      </c>
      <c r="Q220" s="479" t="s">
        <v>220</v>
      </c>
      <c r="R220" s="479" t="s">
        <v>230</v>
      </c>
      <c r="S220" s="465" t="s">
        <v>84</v>
      </c>
      <c r="T220" s="479" t="s">
        <v>220</v>
      </c>
      <c r="U220" s="479" t="s">
        <v>230</v>
      </c>
      <c r="V220" s="465" t="s">
        <v>84</v>
      </c>
      <c r="W220" s="185"/>
      <c r="X220" s="185"/>
      <c r="Y220" s="185"/>
      <c r="Z220" s="185"/>
      <c r="AA220" s="185"/>
      <c r="AB220" s="185"/>
      <c r="AC220" s="185"/>
      <c r="AD220" s="185"/>
      <c r="AE220" s="185"/>
      <c r="AF220" s="185"/>
      <c r="AG220" s="185"/>
      <c r="AH220" s="185"/>
      <c r="AI220" s="185"/>
      <c r="AJ220" s="185"/>
      <c r="AK220" s="185"/>
      <c r="AL220" s="185"/>
      <c r="AM220" s="185"/>
      <c r="AN220" s="185"/>
      <c r="AO220" s="185"/>
      <c r="AP220" s="185"/>
      <c r="AQ220" s="185"/>
      <c r="AR220" s="185"/>
      <c r="AS220" s="185"/>
      <c r="AT220" s="185"/>
      <c r="AU220" s="185"/>
      <c r="AV220" s="185"/>
      <c r="AW220" s="185"/>
      <c r="AX220" s="185"/>
      <c r="AY220" s="185"/>
      <c r="AZ220" s="185"/>
      <c r="BA220" s="185"/>
      <c r="BB220" s="185"/>
      <c r="BC220" s="185"/>
    </row>
    <row r="221" spans="1:55" s="139" customFormat="1" ht="39.65" customHeight="1" thickBot="1" x14ac:dyDescent="0.4">
      <c r="A221" s="475"/>
      <c r="B221" s="466" t="s">
        <v>2</v>
      </c>
      <c r="C221" s="466"/>
      <c r="D221" s="466"/>
      <c r="E221" s="124" t="s">
        <v>5</v>
      </c>
      <c r="F221" s="173" t="s">
        <v>44</v>
      </c>
      <c r="G221" s="173" t="s">
        <v>221</v>
      </c>
      <c r="H221" s="173" t="s">
        <v>67</v>
      </c>
      <c r="I221" s="173" t="s">
        <v>212</v>
      </c>
      <c r="J221" s="173" t="s">
        <v>80</v>
      </c>
      <c r="K221" s="465"/>
      <c r="L221" s="479"/>
      <c r="M221" s="465"/>
      <c r="N221" s="465"/>
      <c r="O221" s="479"/>
      <c r="P221" s="465"/>
      <c r="Q221" s="465"/>
      <c r="R221" s="479"/>
      <c r="S221" s="465"/>
      <c r="T221" s="465"/>
      <c r="U221" s="479"/>
      <c r="V221" s="465"/>
      <c r="W221" s="187"/>
      <c r="X221" s="187"/>
      <c r="Y221" s="187"/>
      <c r="Z221" s="187"/>
      <c r="AA221" s="187"/>
      <c r="AB221" s="187"/>
      <c r="AC221" s="187"/>
      <c r="AD221" s="187"/>
      <c r="AE221" s="187"/>
      <c r="AF221" s="187"/>
      <c r="AG221" s="187"/>
      <c r="AH221" s="187"/>
      <c r="AI221" s="187"/>
      <c r="AJ221" s="187"/>
      <c r="AK221" s="187"/>
      <c r="AL221" s="187"/>
      <c r="AM221" s="187"/>
      <c r="AN221" s="187"/>
      <c r="AO221" s="187"/>
      <c r="AP221" s="187"/>
      <c r="AQ221" s="187"/>
      <c r="AR221" s="187"/>
      <c r="AS221" s="187"/>
      <c r="AT221" s="187"/>
      <c r="AU221" s="187"/>
      <c r="AV221" s="187"/>
      <c r="AW221" s="187"/>
      <c r="AX221" s="187"/>
      <c r="AY221" s="187"/>
      <c r="AZ221" s="187"/>
      <c r="BA221" s="187"/>
      <c r="BB221" s="187"/>
      <c r="BC221" s="187"/>
    </row>
    <row r="222" spans="1:55" ht="135" customHeight="1" thickTop="1" x14ac:dyDescent="0.35">
      <c r="A222" s="336" t="s">
        <v>289</v>
      </c>
      <c r="B222" s="467" t="s">
        <v>288</v>
      </c>
      <c r="C222" s="467"/>
      <c r="D222" s="467"/>
      <c r="E222" s="55" t="s">
        <v>162</v>
      </c>
      <c r="F222" s="222"/>
      <c r="G222" s="222"/>
      <c r="H222" s="224"/>
      <c r="I222" s="224"/>
      <c r="J222" s="224"/>
      <c r="K222" s="243"/>
      <c r="L222" s="243"/>
      <c r="M222" s="244"/>
      <c r="N222" s="243"/>
      <c r="O222" s="243"/>
      <c r="P222" s="245"/>
      <c r="Q222" s="243"/>
      <c r="R222" s="243"/>
      <c r="S222" s="244"/>
      <c r="T222" s="243"/>
      <c r="U222" s="243"/>
      <c r="V222" s="244"/>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row>
    <row r="223" spans="1:55" ht="105.65" customHeight="1" x14ac:dyDescent="0.35">
      <c r="A223" s="312" t="s">
        <v>290</v>
      </c>
      <c r="B223" s="484"/>
      <c r="C223" s="484"/>
      <c r="D223" s="484"/>
      <c r="E223" s="56" t="s">
        <v>113</v>
      </c>
      <c r="F223" s="225"/>
      <c r="G223" s="225"/>
      <c r="H223" s="224"/>
      <c r="I223" s="224"/>
      <c r="J223" s="224"/>
      <c r="K223" s="243"/>
      <c r="L223" s="243"/>
      <c r="M223" s="244"/>
      <c r="N223" s="243"/>
      <c r="O223" s="243"/>
      <c r="P223" s="245"/>
      <c r="Q223" s="243"/>
      <c r="R223" s="243"/>
      <c r="S223" s="244"/>
      <c r="T223" s="243"/>
      <c r="U223" s="243"/>
      <c r="V223" s="244"/>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row>
    <row r="224" spans="1:55" ht="103" customHeight="1" thickBot="1" x14ac:dyDescent="0.4">
      <c r="A224" s="315" t="s">
        <v>291</v>
      </c>
      <c r="B224" s="468"/>
      <c r="C224" s="468"/>
      <c r="D224" s="468"/>
      <c r="E224" s="57" t="s">
        <v>114</v>
      </c>
      <c r="F224" s="225"/>
      <c r="G224" s="225"/>
      <c r="H224" s="224"/>
      <c r="I224" s="224"/>
      <c r="J224" s="224"/>
      <c r="K224" s="243"/>
      <c r="L224" s="243"/>
      <c r="M224" s="245"/>
      <c r="N224" s="243"/>
      <c r="O224" s="243"/>
      <c r="P224" s="244"/>
      <c r="Q224" s="243"/>
      <c r="R224" s="243"/>
      <c r="S224" s="245"/>
      <c r="T224" s="243"/>
      <c r="U224" s="243"/>
      <c r="V224" s="245"/>
      <c r="W224" s="1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c r="AY224" s="11"/>
      <c r="AZ224" s="11"/>
      <c r="BA224" s="11"/>
      <c r="BB224" s="11"/>
      <c r="BC224" s="11"/>
    </row>
    <row r="225" spans="1:60" s="320" customFormat="1" ht="23.25" customHeight="1" thickTop="1" thickBot="1" x14ac:dyDescent="0.4">
      <c r="A225" s="31"/>
      <c r="B225" s="20"/>
      <c r="C225" s="20"/>
      <c r="D225" s="20"/>
      <c r="E225" s="20"/>
      <c r="F225" s="337"/>
      <c r="G225" s="337"/>
      <c r="H225" s="338"/>
      <c r="I225" s="338"/>
      <c r="J225" s="338"/>
      <c r="K225" s="339"/>
      <c r="L225" s="339"/>
      <c r="M225" s="340"/>
      <c r="N225" s="339"/>
      <c r="O225" s="339"/>
      <c r="P225" s="341"/>
      <c r="Q225" s="339"/>
      <c r="R225" s="339"/>
      <c r="S225" s="340"/>
      <c r="T225" s="339"/>
      <c r="U225" s="339"/>
      <c r="V225" s="340"/>
      <c r="W225" s="30"/>
      <c r="X225" s="30"/>
      <c r="Y225" s="30"/>
      <c r="Z225" s="30"/>
      <c r="AA225" s="30"/>
      <c r="AB225" s="30"/>
      <c r="AC225" s="30"/>
      <c r="AD225" s="30"/>
      <c r="AE225" s="30"/>
      <c r="AF225" s="30"/>
      <c r="AG225" s="30"/>
      <c r="AH225" s="30"/>
      <c r="AI225" s="30"/>
      <c r="AJ225" s="30"/>
      <c r="AK225" s="30"/>
      <c r="AL225" s="30"/>
      <c r="AM225" s="30"/>
      <c r="AN225" s="30"/>
      <c r="AO225" s="30"/>
      <c r="AP225" s="30"/>
      <c r="AQ225" s="30"/>
      <c r="AR225" s="30"/>
      <c r="AS225" s="30"/>
      <c r="AT225" s="30"/>
      <c r="AU225" s="30"/>
      <c r="AV225" s="30"/>
      <c r="AW225" s="30"/>
      <c r="AX225" s="30"/>
      <c r="AY225" s="30"/>
      <c r="AZ225" s="30"/>
      <c r="BA225" s="30"/>
      <c r="BB225" s="30"/>
      <c r="BC225" s="30"/>
    </row>
    <row r="226" spans="1:60" ht="25" customHeight="1" thickTop="1" thickBot="1" x14ac:dyDescent="0.4">
      <c r="A226" s="58"/>
      <c r="B226" s="469" t="s">
        <v>349</v>
      </c>
      <c r="C226" s="470"/>
      <c r="D226" s="471"/>
      <c r="E226" s="59"/>
      <c r="F226" s="48"/>
      <c r="G226" s="48"/>
      <c r="H226" s="48"/>
      <c r="I226" s="48"/>
      <c r="J226" s="48"/>
      <c r="K226" s="11"/>
      <c r="L226" s="11"/>
      <c r="M226" s="11"/>
      <c r="N226" s="11"/>
      <c r="O226" s="11"/>
      <c r="P226" s="65"/>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row>
    <row r="227" spans="1:60" ht="21" customHeight="1" thickTop="1" thickBot="1" x14ac:dyDescent="0.4">
      <c r="E227" s="40"/>
      <c r="H227" s="183"/>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row>
    <row r="228" spans="1:60" s="130" customFormat="1" ht="18" customHeight="1" thickTop="1" x14ac:dyDescent="0.35">
      <c r="A228" s="474" t="s">
        <v>0</v>
      </c>
      <c r="B228" s="482" t="s">
        <v>1</v>
      </c>
      <c r="C228" s="482"/>
      <c r="D228" s="482"/>
      <c r="E228" s="482"/>
      <c r="F228" s="586" t="s">
        <v>78</v>
      </c>
      <c r="G228" s="482" t="s">
        <v>149</v>
      </c>
      <c r="H228" s="184"/>
      <c r="I228" s="185"/>
      <c r="J228" s="185"/>
      <c r="K228" s="185"/>
      <c r="L228" s="185"/>
      <c r="M228" s="185"/>
      <c r="N228" s="185"/>
      <c r="O228" s="185"/>
      <c r="P228" s="185"/>
      <c r="Q228" s="185"/>
      <c r="R228" s="185"/>
      <c r="S228" s="185"/>
      <c r="T228" s="185"/>
      <c r="U228" s="185"/>
      <c r="V228" s="185"/>
      <c r="W228" s="185"/>
      <c r="X228" s="185"/>
      <c r="Y228" s="185"/>
      <c r="Z228" s="185"/>
      <c r="AA228" s="185"/>
      <c r="AB228" s="185"/>
      <c r="AC228" s="185"/>
      <c r="AD228" s="185"/>
      <c r="AE228" s="185"/>
      <c r="AF228" s="185"/>
      <c r="AG228" s="185"/>
      <c r="AH228" s="185"/>
      <c r="AI228" s="185"/>
      <c r="AJ228" s="185"/>
      <c r="AK228" s="185"/>
      <c r="AL228" s="185"/>
      <c r="AM228" s="185"/>
      <c r="AN228" s="185"/>
      <c r="AO228" s="185"/>
      <c r="AP228" s="185"/>
      <c r="AQ228" s="185"/>
      <c r="AR228" s="185"/>
      <c r="AS228" s="185"/>
      <c r="AT228" s="185"/>
      <c r="AU228" s="185"/>
      <c r="AV228" s="185"/>
      <c r="AW228" s="185"/>
      <c r="AX228" s="185"/>
      <c r="AY228" s="185"/>
      <c r="AZ228" s="185"/>
      <c r="BA228" s="185"/>
      <c r="BB228" s="185"/>
      <c r="BC228" s="185"/>
    </row>
    <row r="229" spans="1:60" s="130" customFormat="1" x14ac:dyDescent="0.35">
      <c r="A229" s="481"/>
      <c r="B229" s="465"/>
      <c r="C229" s="465"/>
      <c r="D229" s="465"/>
      <c r="E229" s="465"/>
      <c r="F229" s="587"/>
      <c r="G229" s="465"/>
      <c r="H229" s="185"/>
      <c r="I229" s="185"/>
      <c r="J229" s="185"/>
      <c r="K229" s="185"/>
      <c r="L229" s="185"/>
      <c r="M229" s="185"/>
      <c r="N229" s="185"/>
      <c r="O229" s="185"/>
      <c r="P229" s="185"/>
      <c r="Q229" s="185"/>
      <c r="R229" s="185"/>
      <c r="S229" s="185"/>
      <c r="T229" s="185"/>
      <c r="U229" s="185"/>
      <c r="V229" s="185"/>
      <c r="W229" s="185"/>
      <c r="X229" s="185"/>
      <c r="Y229" s="185"/>
      <c r="Z229" s="185"/>
      <c r="AA229" s="185"/>
      <c r="AB229" s="185"/>
      <c r="AC229" s="185"/>
      <c r="AD229" s="185"/>
      <c r="AE229" s="185"/>
      <c r="AF229" s="185"/>
      <c r="AG229" s="185"/>
      <c r="AH229" s="185"/>
      <c r="AI229" s="185"/>
      <c r="AJ229" s="185"/>
      <c r="AK229" s="185"/>
      <c r="AL229" s="185"/>
      <c r="AM229" s="185"/>
      <c r="AN229" s="185"/>
      <c r="AO229" s="185"/>
      <c r="AP229" s="185"/>
      <c r="AQ229" s="185"/>
      <c r="AR229" s="185"/>
      <c r="AS229" s="185"/>
      <c r="AT229" s="185"/>
      <c r="AU229" s="185"/>
      <c r="AV229" s="185"/>
      <c r="AW229" s="185"/>
      <c r="AX229" s="185"/>
      <c r="AY229" s="185"/>
      <c r="AZ229" s="185"/>
      <c r="BA229" s="185"/>
      <c r="BB229" s="185"/>
      <c r="BC229" s="185"/>
    </row>
    <row r="230" spans="1:60" s="130" customFormat="1" ht="31.5" customHeight="1" thickBot="1" x14ac:dyDescent="0.4">
      <c r="A230" s="530"/>
      <c r="B230" s="515" t="s">
        <v>2</v>
      </c>
      <c r="C230" s="515"/>
      <c r="D230" s="515"/>
      <c r="E230" s="131" t="s">
        <v>77</v>
      </c>
      <c r="F230" s="588"/>
      <c r="G230" s="515"/>
      <c r="H230" s="185"/>
      <c r="I230" s="185"/>
      <c r="J230" s="185"/>
      <c r="K230" s="185"/>
      <c r="L230" s="185"/>
      <c r="M230" s="185"/>
      <c r="N230" s="185"/>
      <c r="O230" s="185"/>
      <c r="P230" s="185"/>
      <c r="Q230" s="185"/>
      <c r="R230" s="185"/>
      <c r="S230" s="185"/>
      <c r="T230" s="185"/>
      <c r="U230" s="185"/>
      <c r="V230" s="185"/>
      <c r="W230" s="185"/>
      <c r="X230" s="185"/>
      <c r="Y230" s="185"/>
      <c r="Z230" s="185"/>
      <c r="AA230" s="185"/>
      <c r="AB230" s="185"/>
      <c r="AC230" s="185"/>
      <c r="AD230" s="185"/>
      <c r="AE230" s="185"/>
      <c r="AF230" s="185"/>
      <c r="AG230" s="185"/>
      <c r="AH230" s="185"/>
      <c r="AI230" s="185"/>
      <c r="AJ230" s="185"/>
      <c r="AK230" s="185"/>
      <c r="AL230" s="185"/>
      <c r="AM230" s="185"/>
      <c r="AN230" s="185"/>
      <c r="AO230" s="185"/>
      <c r="AP230" s="185"/>
      <c r="AQ230" s="185"/>
      <c r="AR230" s="185"/>
      <c r="AS230" s="185"/>
      <c r="AT230" s="185"/>
      <c r="AU230" s="185"/>
      <c r="AV230" s="185"/>
      <c r="AW230" s="185"/>
      <c r="AX230" s="185"/>
      <c r="AY230" s="185"/>
      <c r="AZ230" s="185"/>
      <c r="BA230" s="185"/>
      <c r="BB230" s="185"/>
      <c r="BC230" s="185"/>
    </row>
    <row r="231" spans="1:60" ht="23.15" customHeight="1" thickTop="1" x14ac:dyDescent="0.35">
      <c r="A231" s="14">
        <v>21.1</v>
      </c>
      <c r="B231" s="576" t="s">
        <v>292</v>
      </c>
      <c r="C231" s="577"/>
      <c r="D231" s="577"/>
      <c r="E231" s="226"/>
      <c r="F231" s="227"/>
      <c r="G231" s="309"/>
      <c r="H231" s="186"/>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row>
    <row r="232" spans="1:60" ht="23.15" customHeight="1" x14ac:dyDescent="0.35">
      <c r="A232" s="6">
        <v>21.2</v>
      </c>
      <c r="B232" s="578"/>
      <c r="C232" s="578"/>
      <c r="D232" s="578"/>
      <c r="E232" s="214"/>
      <c r="F232" s="229"/>
      <c r="G232" s="228"/>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c r="AY232" s="11"/>
      <c r="AZ232" s="11"/>
      <c r="BA232" s="11"/>
      <c r="BB232" s="11"/>
      <c r="BC232" s="11"/>
    </row>
    <row r="233" spans="1:60" ht="23.15" customHeight="1" x14ac:dyDescent="0.35">
      <c r="A233" s="14">
        <v>21.3</v>
      </c>
      <c r="B233" s="578"/>
      <c r="C233" s="578"/>
      <c r="D233" s="578"/>
      <c r="E233" s="214"/>
      <c r="F233" s="229"/>
      <c r="G233" s="228"/>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row>
    <row r="234" spans="1:60" ht="23.15" customHeight="1" x14ac:dyDescent="0.35">
      <c r="A234" s="6">
        <v>21.4</v>
      </c>
      <c r="B234" s="578"/>
      <c r="C234" s="578"/>
      <c r="D234" s="578"/>
      <c r="E234" s="214"/>
      <c r="F234" s="229"/>
      <c r="G234" s="228"/>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c r="AY234" s="11"/>
      <c r="AZ234" s="11"/>
      <c r="BA234" s="11"/>
      <c r="BB234" s="11"/>
      <c r="BC234" s="11"/>
    </row>
    <row r="235" spans="1:60" ht="23.15" customHeight="1" x14ac:dyDescent="0.35">
      <c r="A235" s="14">
        <v>21.5</v>
      </c>
      <c r="B235" s="578"/>
      <c r="C235" s="578"/>
      <c r="D235" s="578"/>
      <c r="E235" s="214"/>
      <c r="F235" s="229"/>
      <c r="G235" s="228"/>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row>
    <row r="236" spans="1:60" ht="23.15" customHeight="1" x14ac:dyDescent="0.35">
      <c r="A236" s="6">
        <v>21.6</v>
      </c>
      <c r="B236" s="578"/>
      <c r="C236" s="578"/>
      <c r="D236" s="578"/>
      <c r="E236" s="214"/>
      <c r="F236" s="229"/>
      <c r="G236" s="228"/>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row>
    <row r="237" spans="1:60" ht="23.15" customHeight="1" thickBot="1" x14ac:dyDescent="0.4">
      <c r="A237" s="7">
        <v>21.7</v>
      </c>
      <c r="B237" s="579"/>
      <c r="C237" s="579"/>
      <c r="D237" s="579"/>
      <c r="E237" s="230"/>
      <c r="F237" s="231"/>
      <c r="G237" s="232"/>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row>
    <row r="238" spans="1:60" ht="15.5" thickTop="1" thickBot="1" x14ac:dyDescent="0.4">
      <c r="B238" s="40"/>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c r="AY238" s="11"/>
      <c r="AZ238" s="11"/>
      <c r="BA238" s="11"/>
      <c r="BB238" s="11"/>
      <c r="BC238" s="11"/>
    </row>
    <row r="239" spans="1:60" ht="32.5" customHeight="1" thickTop="1" thickBot="1" x14ac:dyDescent="0.4">
      <c r="B239" s="469" t="s">
        <v>293</v>
      </c>
      <c r="C239" s="470"/>
      <c r="D239" s="47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c r="AY239" s="11"/>
      <c r="AZ239" s="11"/>
      <c r="BA239" s="11"/>
      <c r="BB239" s="11"/>
      <c r="BC239" s="11"/>
    </row>
    <row r="240" spans="1:60" ht="21.65" customHeight="1" thickTop="1" thickBot="1" x14ac:dyDescent="0.4">
      <c r="L240" s="518" t="s">
        <v>37</v>
      </c>
      <c r="M240" s="477"/>
      <c r="N240" s="477"/>
      <c r="O240" s="477"/>
      <c r="P240" s="477"/>
      <c r="Q240" s="477"/>
      <c r="R240" s="477"/>
      <c r="S240" s="478"/>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row>
    <row r="241" spans="1:61" s="130" customFormat="1" ht="52" customHeight="1" thickTop="1" x14ac:dyDescent="0.35">
      <c r="A241" s="474" t="s">
        <v>0</v>
      </c>
      <c r="B241" s="482" t="s">
        <v>1</v>
      </c>
      <c r="C241" s="482"/>
      <c r="D241" s="482"/>
      <c r="E241" s="482"/>
      <c r="F241" s="465" t="s">
        <v>45</v>
      </c>
      <c r="G241" s="465"/>
      <c r="H241" s="479" t="s">
        <v>211</v>
      </c>
      <c r="I241" s="479"/>
      <c r="J241" s="479"/>
      <c r="K241" s="490" t="s">
        <v>43</v>
      </c>
      <c r="L241" s="490" t="s">
        <v>42</v>
      </c>
      <c r="M241" s="490" t="s">
        <v>46</v>
      </c>
      <c r="N241" s="490" t="s">
        <v>47</v>
      </c>
      <c r="O241" s="490" t="s">
        <v>48</v>
      </c>
      <c r="P241" s="490" t="s">
        <v>49</v>
      </c>
      <c r="Q241" s="490" t="s">
        <v>50</v>
      </c>
      <c r="R241" s="490" t="s">
        <v>51</v>
      </c>
      <c r="S241" s="490" t="s">
        <v>66</v>
      </c>
      <c r="T241" s="185"/>
      <c r="U241" s="185"/>
      <c r="V241" s="185"/>
      <c r="W241" s="185"/>
      <c r="X241" s="185"/>
      <c r="Y241" s="185"/>
      <c r="Z241" s="185"/>
      <c r="AA241" s="185"/>
      <c r="AB241" s="185"/>
      <c r="AC241" s="185"/>
      <c r="AD241" s="185"/>
      <c r="AE241" s="185"/>
      <c r="AF241" s="185"/>
      <c r="AG241" s="185"/>
      <c r="AH241" s="185"/>
      <c r="AI241" s="185"/>
      <c r="AJ241" s="185"/>
      <c r="AK241" s="185"/>
      <c r="AL241" s="185"/>
      <c r="AM241" s="185"/>
      <c r="AN241" s="185"/>
      <c r="AO241" s="185"/>
      <c r="AP241" s="185"/>
      <c r="AQ241" s="185"/>
      <c r="AR241" s="185"/>
      <c r="AS241" s="185"/>
      <c r="AT241" s="185"/>
      <c r="AU241" s="185"/>
      <c r="AV241" s="185"/>
      <c r="AW241" s="185"/>
      <c r="AX241" s="185"/>
      <c r="AY241" s="185"/>
      <c r="AZ241" s="185"/>
      <c r="BA241" s="185"/>
      <c r="BB241" s="185"/>
      <c r="BC241" s="185"/>
      <c r="BD241" s="185"/>
      <c r="BE241" s="185"/>
      <c r="BF241" s="185"/>
      <c r="BG241" s="185"/>
      <c r="BH241" s="185"/>
    </row>
    <row r="242" spans="1:61" s="130" customFormat="1" ht="83.5" customHeight="1" thickBot="1" x14ac:dyDescent="0.4">
      <c r="A242" s="530"/>
      <c r="B242" s="515" t="s">
        <v>2</v>
      </c>
      <c r="C242" s="515"/>
      <c r="D242" s="515"/>
      <c r="E242" s="274" t="s">
        <v>5</v>
      </c>
      <c r="F242" s="132" t="s">
        <v>44</v>
      </c>
      <c r="G242" s="271" t="s">
        <v>41</v>
      </c>
      <c r="H242" s="271" t="s">
        <v>67</v>
      </c>
      <c r="I242" s="271" t="s">
        <v>212</v>
      </c>
      <c r="J242" s="271" t="s">
        <v>80</v>
      </c>
      <c r="K242" s="490"/>
      <c r="L242" s="490"/>
      <c r="M242" s="490"/>
      <c r="N242" s="490"/>
      <c r="O242" s="490"/>
      <c r="P242" s="490"/>
      <c r="Q242" s="490"/>
      <c r="R242" s="490"/>
      <c r="S242" s="490"/>
      <c r="T242" s="185"/>
      <c r="U242" s="185"/>
      <c r="V242" s="185"/>
      <c r="W242" s="185"/>
      <c r="X242" s="185"/>
      <c r="Y242" s="185"/>
      <c r="Z242" s="185"/>
      <c r="AA242" s="185"/>
      <c r="AB242" s="185"/>
      <c r="AC242" s="185"/>
      <c r="AD242" s="185"/>
      <c r="AE242" s="185"/>
      <c r="AF242" s="185"/>
      <c r="AG242" s="185"/>
      <c r="AH242" s="185"/>
      <c r="AI242" s="185"/>
      <c r="AJ242" s="185"/>
      <c r="AK242" s="185"/>
      <c r="AL242" s="185"/>
      <c r="AM242" s="185"/>
      <c r="AN242" s="185"/>
      <c r="AO242" s="185"/>
      <c r="AP242" s="185"/>
      <c r="AQ242" s="185"/>
      <c r="AR242" s="185"/>
      <c r="AS242" s="185"/>
      <c r="AT242" s="185"/>
      <c r="AU242" s="185"/>
      <c r="AV242" s="185"/>
      <c r="AW242" s="185"/>
      <c r="AX242" s="185"/>
      <c r="AY242" s="185"/>
      <c r="AZ242" s="185"/>
      <c r="BA242" s="185"/>
      <c r="BB242" s="185"/>
      <c r="BC242" s="185"/>
      <c r="BD242" s="185"/>
      <c r="BE242" s="185"/>
      <c r="BF242" s="185"/>
      <c r="BG242" s="185"/>
      <c r="BH242" s="185"/>
    </row>
    <row r="243" spans="1:61" ht="90" customHeight="1" thickTop="1" x14ac:dyDescent="0.35">
      <c r="A243" s="66" t="s">
        <v>295</v>
      </c>
      <c r="B243" s="502" t="s">
        <v>294</v>
      </c>
      <c r="C243" s="503"/>
      <c r="D243" s="504"/>
      <c r="E243" s="39" t="s">
        <v>82</v>
      </c>
      <c r="F243" s="214"/>
      <c r="G243" s="214"/>
      <c r="H243" s="239"/>
      <c r="I243" s="239"/>
      <c r="J243" s="239"/>
      <c r="K243" s="239"/>
      <c r="L243" s="239"/>
      <c r="M243" s="239"/>
      <c r="N243" s="495" t="s">
        <v>68</v>
      </c>
      <c r="O243" s="496"/>
      <c r="P243" s="496"/>
      <c r="Q243" s="496"/>
      <c r="R243" s="496"/>
      <c r="S243" s="497"/>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c r="BD243" s="11"/>
      <c r="BE243" s="11"/>
      <c r="BF243" s="11"/>
      <c r="BG243" s="11"/>
      <c r="BH243" s="11"/>
      <c r="BI243" s="11"/>
    </row>
    <row r="244" spans="1:61" ht="88.5" customHeight="1" thickBot="1" x14ac:dyDescent="0.4">
      <c r="A244" s="296" t="s">
        <v>296</v>
      </c>
      <c r="B244" s="505"/>
      <c r="C244" s="506"/>
      <c r="D244" s="507"/>
      <c r="E244" s="293" t="s">
        <v>83</v>
      </c>
      <c r="F244" s="214"/>
      <c r="G244" s="214"/>
      <c r="H244" s="239"/>
      <c r="I244" s="239"/>
      <c r="J244" s="239"/>
      <c r="K244" s="239"/>
      <c r="L244" s="498" t="s">
        <v>68</v>
      </c>
      <c r="M244" s="498"/>
      <c r="N244" s="240"/>
      <c r="O244" s="240"/>
      <c r="P244" s="240"/>
      <c r="Q244" s="240"/>
      <c r="R244" s="240"/>
      <c r="S244" s="240"/>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c r="BD244" s="11"/>
      <c r="BE244" s="11"/>
      <c r="BF244" s="11"/>
      <c r="BG244" s="11"/>
      <c r="BH244" s="11"/>
      <c r="BI244" s="11"/>
    </row>
    <row r="245" spans="1:61" ht="16" customHeight="1" thickTop="1" thickBot="1" x14ac:dyDescent="0.4">
      <c r="A245" s="32"/>
      <c r="B245" s="38"/>
      <c r="C245" s="38"/>
      <c r="D245" s="38"/>
      <c r="E245" s="33"/>
      <c r="F245" s="11"/>
      <c r="G245" s="11"/>
      <c r="H245" s="11"/>
      <c r="I245" s="11"/>
      <c r="J245" s="11"/>
      <c r="K245" s="11"/>
      <c r="L245" s="11"/>
      <c r="M245" s="11"/>
      <c r="N245" s="11"/>
      <c r="O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c r="BD245" s="11"/>
      <c r="BE245" s="11"/>
      <c r="BF245" s="11"/>
      <c r="BG245" s="11"/>
      <c r="BH245" s="11"/>
      <c r="BI245" s="11"/>
    </row>
    <row r="246" spans="1:61" s="130" customFormat="1" ht="37.5" customHeight="1" thickTop="1" x14ac:dyDescent="0.35">
      <c r="A246" s="474" t="s">
        <v>0</v>
      </c>
      <c r="B246" s="482" t="s">
        <v>1</v>
      </c>
      <c r="C246" s="482"/>
      <c r="D246" s="482"/>
      <c r="E246" s="482"/>
      <c r="F246" s="482" t="s">
        <v>37</v>
      </c>
      <c r="G246" s="482"/>
      <c r="H246" s="185"/>
      <c r="I246" s="185"/>
      <c r="J246" s="185"/>
      <c r="K246" s="185"/>
      <c r="L246" s="185"/>
      <c r="M246" s="185"/>
      <c r="N246" s="185"/>
      <c r="O246" s="185"/>
      <c r="P246" s="185"/>
      <c r="Q246" s="185"/>
      <c r="R246" s="185"/>
      <c r="S246" s="185"/>
      <c r="T246" s="185"/>
      <c r="U246" s="185"/>
      <c r="V246" s="185"/>
      <c r="W246" s="185"/>
      <c r="X246" s="185"/>
      <c r="Y246" s="185"/>
      <c r="Z246" s="185"/>
      <c r="AA246" s="185"/>
      <c r="AB246" s="185"/>
      <c r="AC246" s="185"/>
      <c r="AD246" s="185"/>
      <c r="AE246" s="185"/>
      <c r="AF246" s="185"/>
      <c r="AG246" s="185"/>
      <c r="AH246" s="185"/>
      <c r="AI246" s="185"/>
      <c r="AJ246" s="185"/>
      <c r="AK246" s="185"/>
      <c r="AL246" s="185"/>
      <c r="AM246" s="185"/>
      <c r="AN246" s="185"/>
      <c r="AO246" s="185"/>
      <c r="AP246" s="185"/>
      <c r="AQ246" s="185"/>
      <c r="AR246" s="185"/>
      <c r="AS246" s="185"/>
      <c r="AT246" s="185"/>
      <c r="AU246" s="185"/>
      <c r="AV246" s="185"/>
      <c r="AW246" s="185"/>
      <c r="AX246" s="185"/>
      <c r="AY246" s="185"/>
      <c r="AZ246" s="185"/>
      <c r="BA246" s="185"/>
      <c r="BB246" s="185"/>
      <c r="BC246" s="185"/>
      <c r="BD246" s="185"/>
      <c r="BE246" s="185"/>
      <c r="BF246" s="185"/>
      <c r="BG246" s="185"/>
      <c r="BH246" s="185"/>
      <c r="BI246" s="185"/>
    </row>
    <row r="247" spans="1:61" s="130" customFormat="1" ht="37.5" customHeight="1" x14ac:dyDescent="0.35">
      <c r="A247" s="481"/>
      <c r="B247" s="465" t="s">
        <v>2</v>
      </c>
      <c r="C247" s="465"/>
      <c r="D247" s="465"/>
      <c r="E247" s="275" t="s">
        <v>5</v>
      </c>
      <c r="F247" s="271" t="s">
        <v>12</v>
      </c>
      <c r="G247" s="271" t="s">
        <v>56</v>
      </c>
      <c r="H247" s="185"/>
      <c r="I247" s="185"/>
      <c r="J247" s="185"/>
      <c r="K247" s="185"/>
      <c r="L247" s="185"/>
      <c r="M247" s="185"/>
      <c r="N247" s="185"/>
      <c r="O247" s="185"/>
      <c r="P247" s="185"/>
      <c r="Q247" s="185"/>
      <c r="R247" s="185"/>
      <c r="S247" s="185"/>
      <c r="T247" s="185"/>
      <c r="U247" s="185"/>
      <c r="V247" s="185"/>
      <c r="W247" s="185"/>
      <c r="X247" s="185"/>
      <c r="Y247" s="185"/>
      <c r="Z247" s="185"/>
      <c r="AA247" s="185"/>
      <c r="AB247" s="185"/>
      <c r="AC247" s="185"/>
      <c r="AD247" s="185"/>
      <c r="AE247" s="185"/>
      <c r="AF247" s="185"/>
      <c r="AG247" s="185"/>
      <c r="AH247" s="185"/>
      <c r="AI247" s="185"/>
      <c r="AJ247" s="185"/>
      <c r="AK247" s="185"/>
      <c r="AL247" s="185"/>
      <c r="AM247" s="185"/>
      <c r="AN247" s="185"/>
      <c r="AO247" s="185"/>
      <c r="AP247" s="185"/>
      <c r="AQ247" s="185"/>
      <c r="AR247" s="185"/>
      <c r="AS247" s="185"/>
      <c r="AT247" s="185"/>
      <c r="AU247" s="185"/>
      <c r="AV247" s="185"/>
      <c r="AW247" s="185"/>
      <c r="AX247" s="185"/>
      <c r="AY247" s="185"/>
      <c r="AZ247" s="185"/>
      <c r="BA247" s="185"/>
      <c r="BB247" s="185"/>
      <c r="BC247" s="185"/>
    </row>
    <row r="248" spans="1:61" ht="45" customHeight="1" x14ac:dyDescent="0.35">
      <c r="A248" s="294" t="s">
        <v>298</v>
      </c>
      <c r="B248" s="499" t="s">
        <v>297</v>
      </c>
      <c r="C248" s="499"/>
      <c r="D248" s="499"/>
      <c r="E248" s="295" t="s">
        <v>69</v>
      </c>
      <c r="F248" s="281" t="s">
        <v>251</v>
      </c>
      <c r="G248" s="215"/>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row>
    <row r="249" spans="1:61" ht="45" customHeight="1" thickBot="1" x14ac:dyDescent="0.4">
      <c r="A249" s="296" t="s">
        <v>299</v>
      </c>
      <c r="B249" s="500"/>
      <c r="C249" s="500"/>
      <c r="D249" s="500"/>
      <c r="E249" s="297" t="s">
        <v>70</v>
      </c>
      <c r="F249" s="282" t="s">
        <v>252</v>
      </c>
      <c r="G249" s="216"/>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row>
    <row r="250" spans="1:61" ht="15" customHeight="1" thickTop="1" x14ac:dyDescent="0.35">
      <c r="A250" s="32"/>
      <c r="B250" s="38"/>
      <c r="C250" s="38"/>
      <c r="D250" s="38"/>
      <c r="E250" s="33"/>
      <c r="F250" s="11"/>
      <c r="G250" s="11"/>
      <c r="H250" s="11"/>
      <c r="I250" s="188"/>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row>
    <row r="251" spans="1:61" s="130" customFormat="1" ht="40" customHeight="1" x14ac:dyDescent="0.35">
      <c r="A251" s="479" t="s">
        <v>0</v>
      </c>
      <c r="B251" s="465" t="s">
        <v>1</v>
      </c>
      <c r="C251" s="465"/>
      <c r="D251" s="465"/>
      <c r="E251" s="465"/>
      <c r="F251" s="465" t="s">
        <v>37</v>
      </c>
      <c r="G251" s="465"/>
      <c r="H251" s="185"/>
      <c r="I251" s="501"/>
      <c r="J251" s="501"/>
      <c r="K251" s="501"/>
      <c r="L251" s="185"/>
      <c r="M251" s="185"/>
      <c r="N251" s="185"/>
      <c r="O251" s="185"/>
      <c r="P251" s="185"/>
      <c r="Q251" s="185"/>
      <c r="R251" s="185"/>
      <c r="S251" s="185"/>
      <c r="T251" s="185"/>
      <c r="U251" s="185"/>
      <c r="V251" s="185"/>
      <c r="W251" s="185"/>
      <c r="X251" s="185"/>
      <c r="Y251" s="185"/>
      <c r="Z251" s="185"/>
      <c r="AA251" s="185"/>
      <c r="AB251" s="185"/>
      <c r="AC251" s="185"/>
      <c r="AD251" s="185"/>
      <c r="AE251" s="185"/>
      <c r="AF251" s="185"/>
      <c r="AG251" s="185"/>
      <c r="AH251" s="185"/>
      <c r="AI251" s="185"/>
      <c r="AJ251" s="185"/>
      <c r="AK251" s="185"/>
      <c r="AL251" s="185"/>
      <c r="AM251" s="185"/>
      <c r="AN251" s="185"/>
      <c r="AO251" s="185"/>
      <c r="AP251" s="185"/>
      <c r="AQ251" s="185"/>
      <c r="AR251" s="185"/>
      <c r="AS251" s="185"/>
      <c r="AT251" s="185"/>
      <c r="AU251" s="185"/>
      <c r="AV251" s="185"/>
      <c r="AW251" s="185"/>
      <c r="AX251" s="185"/>
      <c r="AY251" s="185"/>
      <c r="AZ251" s="185"/>
      <c r="BA251" s="185"/>
      <c r="BB251" s="185"/>
      <c r="BC251" s="185"/>
    </row>
    <row r="252" spans="1:61" s="130" customFormat="1" ht="40" customHeight="1" thickBot="1" x14ac:dyDescent="0.4">
      <c r="A252" s="529"/>
      <c r="B252" s="466" t="s">
        <v>2</v>
      </c>
      <c r="C252" s="466"/>
      <c r="D252" s="466"/>
      <c r="E252" s="278" t="s">
        <v>5</v>
      </c>
      <c r="F252" s="279" t="s">
        <v>12</v>
      </c>
      <c r="G252" s="279" t="s">
        <v>56</v>
      </c>
      <c r="H252" s="185"/>
      <c r="I252" s="185"/>
      <c r="J252" s="185"/>
      <c r="K252" s="185"/>
      <c r="L252" s="185"/>
      <c r="M252" s="185"/>
      <c r="N252" s="185"/>
      <c r="O252" s="185"/>
      <c r="P252" s="185"/>
      <c r="Q252" s="185"/>
      <c r="R252" s="185"/>
      <c r="S252" s="185"/>
      <c r="T252" s="185"/>
      <c r="U252" s="185"/>
      <c r="V252" s="185"/>
      <c r="W252" s="185"/>
      <c r="X252" s="185"/>
      <c r="Y252" s="185"/>
      <c r="Z252" s="185"/>
      <c r="AA252" s="185"/>
      <c r="AB252" s="185"/>
      <c r="AC252" s="185"/>
      <c r="AD252" s="185"/>
      <c r="AE252" s="185"/>
      <c r="AF252" s="185"/>
      <c r="AG252" s="185"/>
      <c r="AH252" s="185"/>
      <c r="AI252" s="185"/>
      <c r="AJ252" s="185"/>
      <c r="AK252" s="185"/>
      <c r="AL252" s="185"/>
      <c r="AM252" s="185"/>
      <c r="AN252" s="185"/>
      <c r="AO252" s="185"/>
      <c r="AP252" s="185"/>
      <c r="AQ252" s="185"/>
      <c r="AR252" s="185"/>
      <c r="AS252" s="185"/>
      <c r="AT252" s="185"/>
      <c r="AU252" s="185"/>
      <c r="AV252" s="185"/>
      <c r="AW252" s="185"/>
      <c r="AX252" s="185"/>
      <c r="AY252" s="185"/>
      <c r="AZ252" s="185"/>
      <c r="BA252" s="185"/>
      <c r="BB252" s="185"/>
      <c r="BC252" s="185"/>
    </row>
    <row r="253" spans="1:61" ht="61.5" customHeight="1" thickTop="1" x14ac:dyDescent="0.35">
      <c r="A253" s="306" t="s">
        <v>301</v>
      </c>
      <c r="B253" s="581" t="s">
        <v>300</v>
      </c>
      <c r="C253" s="581"/>
      <c r="D253" s="581"/>
      <c r="E253" s="298" t="s">
        <v>58</v>
      </c>
      <c r="F253" s="280" t="s">
        <v>251</v>
      </c>
      <c r="G253" s="217"/>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row>
    <row r="254" spans="1:61" ht="43" customHeight="1" thickBot="1" x14ac:dyDescent="0.4">
      <c r="A254" s="296" t="s">
        <v>302</v>
      </c>
      <c r="B254" s="500"/>
      <c r="C254" s="500"/>
      <c r="D254" s="500"/>
      <c r="E254" s="293" t="s">
        <v>125</v>
      </c>
      <c r="F254" s="282" t="s">
        <v>252</v>
      </c>
      <c r="G254" s="218"/>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row>
    <row r="255" spans="1:61" ht="13.5" customHeight="1" thickTop="1" x14ac:dyDescent="0.35">
      <c r="A255" s="32"/>
      <c r="B255" s="38"/>
      <c r="C255" s="38"/>
      <c r="D255" s="38"/>
      <c r="E255" s="33"/>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row>
    <row r="256" spans="1:61" ht="52" customHeight="1" thickBot="1" x14ac:dyDescent="0.4">
      <c r="A256" s="32"/>
      <c r="B256" s="284"/>
      <c r="H256" s="508" t="s">
        <v>37</v>
      </c>
      <c r="I256" s="509"/>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row>
    <row r="257" spans="1:55" s="130" customFormat="1" ht="52" customHeight="1" thickTop="1" x14ac:dyDescent="0.35">
      <c r="A257" s="510" t="s">
        <v>0</v>
      </c>
      <c r="B257" s="483" t="s">
        <v>1</v>
      </c>
      <c r="C257" s="512"/>
      <c r="D257" s="512"/>
      <c r="E257" s="513"/>
      <c r="F257" s="479" t="s">
        <v>213</v>
      </c>
      <c r="G257" s="479"/>
      <c r="H257" s="479" t="s">
        <v>12</v>
      </c>
      <c r="I257" s="479" t="s">
        <v>56</v>
      </c>
      <c r="J257" s="185"/>
      <c r="K257" s="185"/>
      <c r="L257" s="185"/>
      <c r="M257" s="185"/>
      <c r="N257" s="185"/>
      <c r="O257" s="185"/>
      <c r="P257" s="185"/>
      <c r="Q257" s="185"/>
      <c r="R257" s="185"/>
      <c r="S257" s="185"/>
      <c r="T257" s="185"/>
      <c r="U257" s="185"/>
      <c r="V257" s="185"/>
      <c r="W257" s="185"/>
      <c r="X257" s="185"/>
      <c r="Y257" s="185"/>
      <c r="Z257" s="185"/>
      <c r="AA257" s="185"/>
      <c r="AB257" s="185"/>
      <c r="AC257" s="185"/>
      <c r="AD257" s="185"/>
      <c r="AE257" s="185"/>
      <c r="AF257" s="185"/>
      <c r="AG257" s="185"/>
      <c r="AH257" s="185"/>
      <c r="AI257" s="185"/>
      <c r="AJ257" s="185"/>
      <c r="AK257" s="185"/>
      <c r="AL257" s="185"/>
      <c r="AM257" s="185"/>
      <c r="AN257" s="185"/>
      <c r="AO257" s="185"/>
      <c r="AP257" s="185"/>
      <c r="AQ257" s="185"/>
      <c r="AR257" s="185"/>
      <c r="AS257" s="185"/>
      <c r="AT257" s="185"/>
      <c r="AU257" s="185"/>
      <c r="AV257" s="185"/>
      <c r="AW257" s="185"/>
      <c r="AX257" s="185"/>
      <c r="AY257" s="185"/>
      <c r="AZ257" s="185"/>
      <c r="BA257" s="185"/>
      <c r="BB257" s="185"/>
      <c r="BC257" s="185"/>
    </row>
    <row r="258" spans="1:55" s="130" customFormat="1" ht="51.65" customHeight="1" thickBot="1" x14ac:dyDescent="0.4">
      <c r="A258" s="511"/>
      <c r="B258" s="508" t="s">
        <v>2</v>
      </c>
      <c r="C258" s="514"/>
      <c r="D258" s="509"/>
      <c r="E258" s="278" t="s">
        <v>5</v>
      </c>
      <c r="F258" s="479"/>
      <c r="G258" s="479"/>
      <c r="H258" s="479"/>
      <c r="I258" s="479"/>
      <c r="J258" s="185"/>
      <c r="K258" s="185"/>
      <c r="L258" s="185"/>
      <c r="M258" s="185"/>
      <c r="N258" s="185"/>
      <c r="O258" s="185"/>
      <c r="P258" s="185"/>
      <c r="Q258" s="185"/>
      <c r="R258" s="185"/>
      <c r="S258" s="185"/>
      <c r="T258" s="185"/>
      <c r="U258" s="185"/>
      <c r="V258" s="185"/>
      <c r="W258" s="185"/>
      <c r="X258" s="185"/>
      <c r="Y258" s="185"/>
      <c r="Z258" s="185"/>
      <c r="AA258" s="185"/>
      <c r="AB258" s="185"/>
      <c r="AC258" s="185"/>
      <c r="AD258" s="185"/>
      <c r="AE258" s="185"/>
      <c r="AF258" s="185"/>
      <c r="AG258" s="185"/>
      <c r="AH258" s="185"/>
      <c r="AI258" s="185"/>
      <c r="AJ258" s="185"/>
      <c r="AK258" s="185"/>
      <c r="AL258" s="185"/>
      <c r="AM258" s="185"/>
      <c r="AN258" s="185"/>
      <c r="AO258" s="185"/>
      <c r="AP258" s="185"/>
      <c r="AQ258" s="185"/>
      <c r="AR258" s="185"/>
      <c r="AS258" s="185"/>
      <c r="AT258" s="185"/>
      <c r="AU258" s="185"/>
      <c r="AV258" s="185"/>
      <c r="AW258" s="185"/>
      <c r="AX258" s="185"/>
      <c r="AY258" s="185"/>
      <c r="AZ258" s="185"/>
      <c r="BA258" s="185"/>
      <c r="BB258" s="185"/>
      <c r="BC258" s="185"/>
    </row>
    <row r="259" spans="1:55" ht="42" customHeight="1" thickTop="1" x14ac:dyDescent="0.35">
      <c r="A259" s="307" t="s">
        <v>304</v>
      </c>
      <c r="B259" s="492" t="s">
        <v>303</v>
      </c>
      <c r="C259" s="492"/>
      <c r="D259" s="492"/>
      <c r="E259" s="299" t="s">
        <v>54</v>
      </c>
      <c r="F259" s="489"/>
      <c r="G259" s="489"/>
      <c r="H259" s="281" t="s">
        <v>13</v>
      </c>
      <c r="I259" s="219"/>
      <c r="J259" s="11"/>
      <c r="K259" s="189"/>
      <c r="L259" s="189"/>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row>
    <row r="260" spans="1:55" ht="42" customHeight="1" x14ac:dyDescent="0.35">
      <c r="A260" s="307" t="s">
        <v>305</v>
      </c>
      <c r="B260" s="492"/>
      <c r="C260" s="492"/>
      <c r="D260" s="492"/>
      <c r="E260" s="300" t="s">
        <v>55</v>
      </c>
      <c r="F260" s="489"/>
      <c r="G260" s="489"/>
      <c r="H260" s="277" t="s">
        <v>13</v>
      </c>
      <c r="I260" s="219"/>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c r="AY260" s="11"/>
      <c r="AZ260" s="11"/>
      <c r="BA260" s="11"/>
      <c r="BB260" s="11"/>
      <c r="BC260" s="11"/>
    </row>
    <row r="261" spans="1:55" ht="42" customHeight="1" x14ac:dyDescent="0.35">
      <c r="A261" s="308" t="s">
        <v>306</v>
      </c>
      <c r="B261" s="492"/>
      <c r="C261" s="492"/>
      <c r="D261" s="492"/>
      <c r="E261" s="300" t="s">
        <v>71</v>
      </c>
      <c r="F261" s="489"/>
      <c r="G261" s="489"/>
      <c r="H261" s="277" t="s">
        <v>13</v>
      </c>
      <c r="I261" s="219"/>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row>
    <row r="262" spans="1:55" ht="42" customHeight="1" x14ac:dyDescent="0.35">
      <c r="A262" s="308" t="s">
        <v>307</v>
      </c>
      <c r="B262" s="492"/>
      <c r="C262" s="492"/>
      <c r="D262" s="492"/>
      <c r="E262" s="300" t="s">
        <v>72</v>
      </c>
      <c r="F262" s="489"/>
      <c r="G262" s="489"/>
      <c r="H262" s="277" t="s">
        <v>13</v>
      </c>
      <c r="I262" s="219"/>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row>
    <row r="263" spans="1:55" ht="20.149999999999999" customHeight="1" x14ac:dyDescent="0.35">
      <c r="A263" s="11"/>
      <c r="B263" s="32"/>
      <c r="C263" s="32"/>
      <c r="D263" s="32"/>
      <c r="E263" s="44"/>
      <c r="F263" s="11"/>
      <c r="G263" s="67"/>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row>
    <row r="264" spans="1:55" s="130" customFormat="1" ht="44.15" customHeight="1" x14ac:dyDescent="0.35">
      <c r="A264" s="479" t="s">
        <v>0</v>
      </c>
      <c r="B264" s="465" t="s">
        <v>1</v>
      </c>
      <c r="C264" s="465"/>
      <c r="D264" s="465"/>
      <c r="E264" s="465"/>
      <c r="F264" s="465" t="s">
        <v>37</v>
      </c>
      <c r="G264" s="465"/>
      <c r="H264" s="185"/>
      <c r="I264" s="185"/>
      <c r="J264" s="185"/>
      <c r="K264" s="185"/>
      <c r="L264" s="185"/>
      <c r="M264" s="185"/>
      <c r="N264" s="185"/>
      <c r="O264" s="185"/>
      <c r="P264" s="185"/>
      <c r="Q264" s="185"/>
      <c r="R264" s="185"/>
      <c r="S264" s="185"/>
      <c r="T264" s="185"/>
      <c r="U264" s="185"/>
      <c r="V264" s="185"/>
      <c r="W264" s="185"/>
      <c r="X264" s="185"/>
      <c r="Y264" s="185"/>
      <c r="Z264" s="185"/>
      <c r="AA264" s="185"/>
      <c r="AB264" s="185"/>
      <c r="AC264" s="185"/>
      <c r="AD264" s="185"/>
      <c r="AE264" s="185"/>
      <c r="AF264" s="185"/>
      <c r="AG264" s="185"/>
      <c r="AH264" s="185"/>
      <c r="AI264" s="185"/>
      <c r="AJ264" s="185"/>
      <c r="AK264" s="185"/>
      <c r="AL264" s="185"/>
      <c r="AM264" s="185"/>
      <c r="AN264" s="185"/>
      <c r="AO264" s="185"/>
      <c r="AP264" s="185"/>
      <c r="AQ264" s="185"/>
      <c r="AR264" s="185"/>
      <c r="AS264" s="185"/>
      <c r="AT264" s="185"/>
      <c r="AU264" s="185"/>
      <c r="AV264" s="185"/>
      <c r="AW264" s="185"/>
      <c r="AX264" s="185"/>
      <c r="AY264" s="185"/>
      <c r="AZ264" s="185"/>
      <c r="BA264" s="185"/>
      <c r="BB264" s="185"/>
      <c r="BC264" s="185"/>
    </row>
    <row r="265" spans="1:55" s="130" customFormat="1" ht="44.15" customHeight="1" x14ac:dyDescent="0.35">
      <c r="A265" s="479"/>
      <c r="B265" s="465" t="s">
        <v>2</v>
      </c>
      <c r="C265" s="465"/>
      <c r="D265" s="465"/>
      <c r="E265" s="275" t="s">
        <v>5</v>
      </c>
      <c r="F265" s="271" t="s">
        <v>12</v>
      </c>
      <c r="G265" s="271" t="s">
        <v>56</v>
      </c>
      <c r="H265" s="185"/>
      <c r="I265" s="185"/>
      <c r="J265" s="185"/>
      <c r="K265" s="185"/>
      <c r="L265" s="185"/>
      <c r="M265" s="185"/>
      <c r="N265" s="185"/>
      <c r="O265" s="185"/>
      <c r="P265" s="185"/>
      <c r="Q265" s="185"/>
      <c r="R265" s="185"/>
      <c r="S265" s="185"/>
      <c r="T265" s="185"/>
      <c r="U265" s="185"/>
      <c r="V265" s="185"/>
      <c r="W265" s="185"/>
      <c r="X265" s="185"/>
      <c r="Y265" s="185"/>
      <c r="Z265" s="185"/>
      <c r="AA265" s="185"/>
      <c r="AB265" s="185"/>
      <c r="AC265" s="185"/>
      <c r="AD265" s="185"/>
      <c r="AE265" s="185"/>
      <c r="AF265" s="185"/>
      <c r="AG265" s="185"/>
      <c r="AH265" s="185"/>
      <c r="AI265" s="185"/>
      <c r="AJ265" s="185"/>
      <c r="AK265" s="185"/>
      <c r="AL265" s="185"/>
      <c r="AM265" s="185"/>
      <c r="AN265" s="185"/>
      <c r="AO265" s="185"/>
      <c r="AP265" s="185"/>
      <c r="AQ265" s="185"/>
      <c r="AR265" s="185"/>
      <c r="AS265" s="185"/>
      <c r="AT265" s="185"/>
      <c r="AU265" s="185"/>
      <c r="AV265" s="185"/>
      <c r="AW265" s="185"/>
      <c r="AX265" s="185"/>
      <c r="AY265" s="185"/>
      <c r="AZ265" s="185"/>
      <c r="BA265" s="185"/>
      <c r="BB265" s="185"/>
      <c r="BC265" s="185"/>
    </row>
    <row r="266" spans="1:55" ht="26.5" customHeight="1" x14ac:dyDescent="0.35">
      <c r="A266" s="307" t="s">
        <v>309</v>
      </c>
      <c r="B266" s="492" t="s">
        <v>308</v>
      </c>
      <c r="C266" s="492"/>
      <c r="D266" s="492"/>
      <c r="E266" s="301" t="s">
        <v>59</v>
      </c>
      <c r="F266" s="277" t="s">
        <v>75</v>
      </c>
      <c r="G266" s="219"/>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row>
    <row r="267" spans="1:55" ht="42.65" customHeight="1" x14ac:dyDescent="0.35">
      <c r="A267" s="307" t="s">
        <v>310</v>
      </c>
      <c r="B267" s="492"/>
      <c r="C267" s="492"/>
      <c r="D267" s="492"/>
      <c r="E267" s="302" t="s">
        <v>73</v>
      </c>
      <c r="F267" s="281" t="s">
        <v>76</v>
      </c>
      <c r="G267" s="219"/>
      <c r="H267" s="183"/>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row>
    <row r="268" spans="1:55" ht="26.5" customHeight="1" x14ac:dyDescent="0.35">
      <c r="A268" s="307" t="s">
        <v>311</v>
      </c>
      <c r="B268" s="492"/>
      <c r="C268" s="492"/>
      <c r="D268" s="492"/>
      <c r="E268" s="301" t="s">
        <v>223</v>
      </c>
      <c r="F268" s="277" t="s">
        <v>74</v>
      </c>
      <c r="G268" s="219"/>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row>
    <row r="269" spans="1:55" ht="15" thickBot="1" x14ac:dyDescent="0.4">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c r="AY269" s="11"/>
      <c r="AZ269" s="11"/>
      <c r="BA269" s="11"/>
      <c r="BB269" s="11"/>
      <c r="BC269" s="11"/>
    </row>
    <row r="270" spans="1:55" s="130" customFormat="1" ht="14.5" customHeight="1" thickTop="1" x14ac:dyDescent="0.35">
      <c r="A270" s="474" t="s">
        <v>0</v>
      </c>
      <c r="B270" s="482" t="s">
        <v>1</v>
      </c>
      <c r="C270" s="482"/>
      <c r="D270" s="482"/>
      <c r="E270" s="483"/>
      <c r="F270" s="482" t="s">
        <v>37</v>
      </c>
      <c r="G270" s="482"/>
      <c r="H270" s="483" t="s">
        <v>79</v>
      </c>
      <c r="I270" s="584"/>
      <c r="J270" s="584"/>
      <c r="K270" s="584"/>
      <c r="L270" s="584"/>
      <c r="M270" s="584"/>
      <c r="N270" s="584"/>
      <c r="O270" s="584"/>
      <c r="P270" s="584"/>
      <c r="Q270" s="584"/>
      <c r="R270" s="584"/>
      <c r="S270" s="584"/>
      <c r="T270" s="584"/>
      <c r="U270" s="584"/>
      <c r="V270" s="584"/>
      <c r="W270" s="584"/>
      <c r="X270" s="584"/>
      <c r="Y270" s="584"/>
      <c r="Z270" s="584"/>
      <c r="AA270" s="584"/>
      <c r="AB270" s="584"/>
      <c r="AC270" s="584"/>
      <c r="AD270" s="584"/>
      <c r="AE270" s="584"/>
      <c r="AF270" s="584"/>
      <c r="AG270" s="584"/>
      <c r="AH270" s="584"/>
      <c r="AI270" s="584"/>
      <c r="AJ270" s="584"/>
      <c r="AK270" s="585"/>
      <c r="AL270" s="185"/>
      <c r="AM270" s="185"/>
      <c r="AN270" s="185"/>
      <c r="AO270" s="185"/>
      <c r="AP270" s="185"/>
      <c r="AQ270" s="185"/>
      <c r="AR270" s="185"/>
      <c r="AS270" s="185"/>
      <c r="AT270" s="185"/>
      <c r="AU270" s="185"/>
      <c r="AV270" s="185"/>
      <c r="AW270" s="185"/>
      <c r="AX270" s="185"/>
      <c r="AY270" s="185"/>
      <c r="AZ270" s="185"/>
      <c r="BA270" s="185"/>
      <c r="BB270" s="185"/>
      <c r="BC270" s="185"/>
    </row>
    <row r="271" spans="1:55" s="130" customFormat="1" ht="29.15" customHeight="1" x14ac:dyDescent="0.35">
      <c r="A271" s="481"/>
      <c r="B271" s="465"/>
      <c r="C271" s="465"/>
      <c r="D271" s="465"/>
      <c r="E271" s="508"/>
      <c r="F271" s="479" t="s">
        <v>12</v>
      </c>
      <c r="G271" s="479" t="s">
        <v>56</v>
      </c>
      <c r="H271" s="490" t="s">
        <v>20</v>
      </c>
      <c r="I271" s="490"/>
      <c r="J271" s="490"/>
      <c r="K271" s="490" t="s">
        <v>21</v>
      </c>
      <c r="L271" s="490"/>
      <c r="M271" s="490"/>
      <c r="N271" s="490" t="s">
        <v>241</v>
      </c>
      <c r="O271" s="490"/>
      <c r="P271" s="490"/>
      <c r="Q271" s="490" t="s">
        <v>242</v>
      </c>
      <c r="R271" s="490"/>
      <c r="S271" s="490"/>
      <c r="T271" s="490" t="s">
        <v>249</v>
      </c>
      <c r="U271" s="490"/>
      <c r="V271" s="490"/>
      <c r="W271" s="490" t="s">
        <v>244</v>
      </c>
      <c r="X271" s="490"/>
      <c r="Y271" s="490"/>
      <c r="Z271" s="490" t="s">
        <v>245</v>
      </c>
      <c r="AA271" s="490"/>
      <c r="AB271" s="490"/>
      <c r="AC271" s="490" t="s">
        <v>246</v>
      </c>
      <c r="AD271" s="490"/>
      <c r="AE271" s="490"/>
      <c r="AF271" s="490" t="s">
        <v>247</v>
      </c>
      <c r="AG271" s="490"/>
      <c r="AH271" s="490"/>
      <c r="AI271" s="490" t="s">
        <v>248</v>
      </c>
      <c r="AJ271" s="490"/>
      <c r="AK271" s="490"/>
      <c r="AL271" s="185"/>
      <c r="AM271" s="185"/>
      <c r="AN271" s="185"/>
      <c r="AO271" s="185"/>
      <c r="AP271" s="185"/>
      <c r="AQ271" s="185"/>
      <c r="AR271" s="185"/>
      <c r="AS271" s="185"/>
      <c r="AT271" s="185"/>
      <c r="AU271" s="185"/>
      <c r="AV271" s="185"/>
      <c r="AW271" s="185"/>
      <c r="AX271" s="185"/>
      <c r="AY271" s="185"/>
      <c r="AZ271" s="185"/>
      <c r="BA271" s="185"/>
      <c r="BB271" s="185"/>
      <c r="BC271" s="185"/>
    </row>
    <row r="272" spans="1:55" s="130" customFormat="1" ht="60" customHeight="1" x14ac:dyDescent="0.35">
      <c r="A272" s="481"/>
      <c r="B272" s="465" t="s">
        <v>2</v>
      </c>
      <c r="C272" s="465"/>
      <c r="D272" s="465"/>
      <c r="E272" s="270" t="s">
        <v>5</v>
      </c>
      <c r="F272" s="479"/>
      <c r="G272" s="479"/>
      <c r="H272" s="276" t="s">
        <v>17</v>
      </c>
      <c r="I272" s="137" t="s">
        <v>18</v>
      </c>
      <c r="J272" s="137" t="s">
        <v>19</v>
      </c>
      <c r="K272" s="276" t="s">
        <v>17</v>
      </c>
      <c r="L272" s="137" t="s">
        <v>18</v>
      </c>
      <c r="M272" s="137" t="s">
        <v>19</v>
      </c>
      <c r="N272" s="276" t="s">
        <v>17</v>
      </c>
      <c r="O272" s="137" t="s">
        <v>18</v>
      </c>
      <c r="P272" s="137" t="s">
        <v>19</v>
      </c>
      <c r="Q272" s="276" t="s">
        <v>17</v>
      </c>
      <c r="R272" s="137" t="s">
        <v>18</v>
      </c>
      <c r="S272" s="137" t="s">
        <v>19</v>
      </c>
      <c r="T272" s="276" t="s">
        <v>17</v>
      </c>
      <c r="U272" s="137" t="s">
        <v>18</v>
      </c>
      <c r="V272" s="137" t="s">
        <v>19</v>
      </c>
      <c r="W272" s="291" t="s">
        <v>17</v>
      </c>
      <c r="X272" s="137" t="s">
        <v>18</v>
      </c>
      <c r="Y272" s="137" t="s">
        <v>19</v>
      </c>
      <c r="Z272" s="291" t="s">
        <v>17</v>
      </c>
      <c r="AA272" s="137" t="s">
        <v>18</v>
      </c>
      <c r="AB272" s="137" t="s">
        <v>19</v>
      </c>
      <c r="AC272" s="291" t="s">
        <v>17</v>
      </c>
      <c r="AD272" s="137" t="s">
        <v>18</v>
      </c>
      <c r="AE272" s="137" t="s">
        <v>19</v>
      </c>
      <c r="AF272" s="291" t="s">
        <v>17</v>
      </c>
      <c r="AG272" s="137" t="s">
        <v>18</v>
      </c>
      <c r="AH272" s="137" t="s">
        <v>19</v>
      </c>
      <c r="AI272" s="291" t="s">
        <v>17</v>
      </c>
      <c r="AJ272" s="137" t="s">
        <v>18</v>
      </c>
      <c r="AK272" s="137" t="s">
        <v>19</v>
      </c>
      <c r="AL272" s="185"/>
      <c r="AM272" s="185"/>
      <c r="AN272" s="185"/>
      <c r="AO272" s="185"/>
      <c r="AP272" s="185"/>
      <c r="AQ272" s="185"/>
      <c r="AR272" s="185"/>
      <c r="AS272" s="185"/>
      <c r="AT272" s="185"/>
      <c r="AU272" s="185"/>
      <c r="AV272" s="185"/>
      <c r="AW272" s="185"/>
      <c r="AX272" s="185"/>
      <c r="AY272" s="185"/>
      <c r="AZ272" s="185"/>
      <c r="BA272" s="185"/>
      <c r="BB272" s="185"/>
      <c r="BC272" s="185"/>
    </row>
    <row r="273" spans="1:55" ht="27" customHeight="1" x14ac:dyDescent="0.35">
      <c r="A273" s="294" t="s">
        <v>312</v>
      </c>
      <c r="B273" s="491" t="s">
        <v>342</v>
      </c>
      <c r="C273" s="492"/>
      <c r="D273" s="492"/>
      <c r="E273" s="303" t="s">
        <v>217</v>
      </c>
      <c r="F273" s="277" t="s">
        <v>13</v>
      </c>
      <c r="G273" s="220"/>
      <c r="H273" s="221">
        <v>0</v>
      </c>
      <c r="I273" s="46">
        <f>+G273*(H273)</f>
        <v>0</v>
      </c>
      <c r="J273" s="46">
        <f>SUM(G273)-I273</f>
        <v>0</v>
      </c>
      <c r="K273" s="221">
        <v>0</v>
      </c>
      <c r="L273" s="46">
        <f>+G273*(K273)</f>
        <v>0</v>
      </c>
      <c r="M273" s="46">
        <f>SUM(G273)-L273</f>
        <v>0</v>
      </c>
      <c r="N273" s="221">
        <v>0</v>
      </c>
      <c r="O273" s="46">
        <f>+G273*(N273)</f>
        <v>0</v>
      </c>
      <c r="P273" s="46">
        <f>SUM(G273)-O273</f>
        <v>0</v>
      </c>
      <c r="Q273" s="221">
        <v>0</v>
      </c>
      <c r="R273" s="46">
        <f>+G273*(Q273)</f>
        <v>0</v>
      </c>
      <c r="S273" s="46">
        <f>SUM(G273)-R273</f>
        <v>0</v>
      </c>
      <c r="T273" s="221">
        <v>0</v>
      </c>
      <c r="U273" s="46">
        <f>+G273*(T273)</f>
        <v>0</v>
      </c>
      <c r="V273" s="46">
        <f>SUM(G273)-U273</f>
        <v>0</v>
      </c>
      <c r="W273" s="221">
        <v>0</v>
      </c>
      <c r="X273" s="46">
        <f>+G273*(W273)</f>
        <v>0</v>
      </c>
      <c r="Y273" s="46">
        <f>SUM(G273)-X273</f>
        <v>0</v>
      </c>
      <c r="Z273" s="221">
        <v>0</v>
      </c>
      <c r="AA273" s="46">
        <f>+G273*(Z273)</f>
        <v>0</v>
      </c>
      <c r="AB273" s="46">
        <f>SUM(G273)-AA273</f>
        <v>0</v>
      </c>
      <c r="AC273" s="221">
        <v>0</v>
      </c>
      <c r="AD273" s="46">
        <f>+G273*(AC273)</f>
        <v>0</v>
      </c>
      <c r="AE273" s="46">
        <f>SUM(G273)-AD273</f>
        <v>0</v>
      </c>
      <c r="AF273" s="221">
        <v>0</v>
      </c>
      <c r="AG273" s="46">
        <f>+G273*(AF273)</f>
        <v>0</v>
      </c>
      <c r="AH273" s="46">
        <f>SUM(G273)-AG273</f>
        <v>0</v>
      </c>
      <c r="AI273" s="221">
        <v>0</v>
      </c>
      <c r="AJ273" s="46">
        <f>+G273*(AI273)</f>
        <v>0</v>
      </c>
      <c r="AK273" s="46">
        <f>SUM(G273)-AJ273</f>
        <v>0</v>
      </c>
      <c r="AL273" s="11"/>
      <c r="AM273" s="11"/>
      <c r="AN273" s="11"/>
      <c r="AO273" s="11"/>
      <c r="AP273" s="11"/>
      <c r="AQ273" s="11"/>
      <c r="AR273" s="11"/>
      <c r="AS273" s="11"/>
      <c r="AT273" s="11"/>
      <c r="AU273" s="11"/>
      <c r="AV273" s="11"/>
      <c r="AW273" s="11"/>
      <c r="AX273" s="11"/>
      <c r="AY273" s="11"/>
      <c r="AZ273" s="11"/>
      <c r="BA273" s="11"/>
      <c r="BB273" s="11"/>
      <c r="BC273" s="11"/>
    </row>
    <row r="274" spans="1:55" ht="27" customHeight="1" x14ac:dyDescent="0.35">
      <c r="A274" s="294" t="s">
        <v>313</v>
      </c>
      <c r="B274" s="492"/>
      <c r="C274" s="492"/>
      <c r="D274" s="492"/>
      <c r="E274" s="303" t="s">
        <v>57</v>
      </c>
      <c r="F274" s="277" t="s">
        <v>13</v>
      </c>
      <c r="G274" s="220"/>
      <c r="H274" s="221">
        <v>0</v>
      </c>
      <c r="I274" s="46">
        <f>+G274*(H274)</f>
        <v>0</v>
      </c>
      <c r="J274" s="46">
        <f>SUM(G274)-I274</f>
        <v>0</v>
      </c>
      <c r="K274" s="221">
        <v>0</v>
      </c>
      <c r="L274" s="46">
        <f>+G274*(K274)</f>
        <v>0</v>
      </c>
      <c r="M274" s="46">
        <f>SUM(G274)-L274</f>
        <v>0</v>
      </c>
      <c r="N274" s="221">
        <v>0</v>
      </c>
      <c r="O274" s="46">
        <f>+G274*(N274)</f>
        <v>0</v>
      </c>
      <c r="P274" s="46">
        <f>SUM(G274)-O274</f>
        <v>0</v>
      </c>
      <c r="Q274" s="221">
        <v>0</v>
      </c>
      <c r="R274" s="46">
        <f>+G274*(Q274)</f>
        <v>0</v>
      </c>
      <c r="S274" s="46">
        <f>SUM(G274)-R274</f>
        <v>0</v>
      </c>
      <c r="T274" s="221">
        <v>0</v>
      </c>
      <c r="U274" s="46">
        <f>+G274*(T274)</f>
        <v>0</v>
      </c>
      <c r="V274" s="46">
        <f>SUM(G274)-U274</f>
        <v>0</v>
      </c>
      <c r="W274" s="221">
        <v>0</v>
      </c>
      <c r="X274" s="46">
        <f>+G274*(W274)</f>
        <v>0</v>
      </c>
      <c r="Y274" s="46">
        <f>SUM(G274)-X274</f>
        <v>0</v>
      </c>
      <c r="Z274" s="221">
        <v>0</v>
      </c>
      <c r="AA274" s="46">
        <f>+G274*(Z274)</f>
        <v>0</v>
      </c>
      <c r="AB274" s="46">
        <f>SUM(G274)-AA274</f>
        <v>0</v>
      </c>
      <c r="AC274" s="221">
        <v>0</v>
      </c>
      <c r="AD274" s="46">
        <f>+G274*(AC274)</f>
        <v>0</v>
      </c>
      <c r="AE274" s="46">
        <f>SUM(G274)-AD274</f>
        <v>0</v>
      </c>
      <c r="AF274" s="221">
        <v>0</v>
      </c>
      <c r="AG274" s="46">
        <f>+G274*(AF274)</f>
        <v>0</v>
      </c>
      <c r="AH274" s="46">
        <f>SUM(G274)-AG274</f>
        <v>0</v>
      </c>
      <c r="AI274" s="221">
        <v>0</v>
      </c>
      <c r="AJ274" s="46">
        <f>+G274*(AI274)</f>
        <v>0</v>
      </c>
      <c r="AK274" s="46">
        <f>SUM(G274)-AJ274</f>
        <v>0</v>
      </c>
      <c r="AL274" s="11"/>
      <c r="AM274" s="11"/>
      <c r="AN274" s="11"/>
      <c r="AO274" s="11"/>
      <c r="AP274" s="11"/>
      <c r="AQ274" s="11"/>
      <c r="AR274" s="11"/>
      <c r="AS274" s="11"/>
      <c r="AT274" s="11"/>
      <c r="AU274" s="11"/>
      <c r="AV274" s="11"/>
      <c r="AW274" s="11"/>
      <c r="AX274" s="11"/>
      <c r="AY274" s="11"/>
      <c r="AZ274" s="11"/>
      <c r="BA274" s="11"/>
      <c r="BB274" s="11"/>
      <c r="BC274" s="11"/>
    </row>
    <row r="275" spans="1:55" ht="27" customHeight="1" x14ac:dyDescent="0.35">
      <c r="A275" s="294" t="s">
        <v>314</v>
      </c>
      <c r="B275" s="493"/>
      <c r="C275" s="493"/>
      <c r="D275" s="493"/>
      <c r="E275" s="304" t="s">
        <v>225</v>
      </c>
      <c r="F275" s="277" t="s">
        <v>13</v>
      </c>
      <c r="G275" s="220"/>
      <c r="H275" s="221">
        <v>0</v>
      </c>
      <c r="I275" s="46">
        <f>+G275*(H275)</f>
        <v>0</v>
      </c>
      <c r="J275" s="46">
        <f>SUM(G275)-I275</f>
        <v>0</v>
      </c>
      <c r="K275" s="221">
        <v>0</v>
      </c>
      <c r="L275" s="46">
        <f>+G275*(K275)</f>
        <v>0</v>
      </c>
      <c r="M275" s="46">
        <f>SUM(G275)-L275</f>
        <v>0</v>
      </c>
      <c r="N275" s="221">
        <v>0</v>
      </c>
      <c r="O275" s="46">
        <f>+G275*(N275)</f>
        <v>0</v>
      </c>
      <c r="P275" s="46">
        <f>SUM(G275)-O275</f>
        <v>0</v>
      </c>
      <c r="Q275" s="221">
        <v>0</v>
      </c>
      <c r="R275" s="46">
        <f>+G275*(Q275)</f>
        <v>0</v>
      </c>
      <c r="S275" s="46">
        <f>SUM(G275)-R275</f>
        <v>0</v>
      </c>
      <c r="T275" s="221">
        <v>0</v>
      </c>
      <c r="U275" s="46">
        <f>+G275*(T275)</f>
        <v>0</v>
      </c>
      <c r="V275" s="46">
        <f>SUM(G275)-U275</f>
        <v>0</v>
      </c>
      <c r="W275" s="221">
        <v>0</v>
      </c>
      <c r="X275" s="46">
        <f>+G275*(W275)</f>
        <v>0</v>
      </c>
      <c r="Y275" s="46">
        <f>SUM(G275)-X275</f>
        <v>0</v>
      </c>
      <c r="Z275" s="221">
        <v>0</v>
      </c>
      <c r="AA275" s="46">
        <f>+G275*(Z275)</f>
        <v>0</v>
      </c>
      <c r="AB275" s="46">
        <f>SUM(G275)-AA275</f>
        <v>0</v>
      </c>
      <c r="AC275" s="221">
        <v>0</v>
      </c>
      <c r="AD275" s="46">
        <f>+G275*(AC275)</f>
        <v>0</v>
      </c>
      <c r="AE275" s="46">
        <f>SUM(G275)-AD275</f>
        <v>0</v>
      </c>
      <c r="AF275" s="221">
        <v>0</v>
      </c>
      <c r="AG275" s="46">
        <f>+G275*(AF275)</f>
        <v>0</v>
      </c>
      <c r="AH275" s="46">
        <f>SUM(G275)-AG275</f>
        <v>0</v>
      </c>
      <c r="AI275" s="221">
        <v>0</v>
      </c>
      <c r="AJ275" s="46">
        <f>+G275*(AI275)</f>
        <v>0</v>
      </c>
      <c r="AK275" s="46">
        <f>SUM(G275)-AJ275</f>
        <v>0</v>
      </c>
      <c r="AL275" s="11"/>
      <c r="AM275" s="11"/>
      <c r="AN275" s="11"/>
      <c r="AO275" s="11"/>
      <c r="AP275" s="11"/>
      <c r="AQ275" s="11"/>
      <c r="AR275" s="11"/>
      <c r="AS275" s="11"/>
      <c r="AT275" s="11"/>
      <c r="AU275" s="11"/>
      <c r="AV275" s="11"/>
      <c r="AW275" s="11"/>
      <c r="AX275" s="11"/>
      <c r="AY275" s="11"/>
      <c r="AZ275" s="11"/>
      <c r="BA275" s="11"/>
      <c r="BB275" s="11"/>
      <c r="BC275" s="11"/>
    </row>
    <row r="276" spans="1:55" ht="27" customHeight="1" thickBot="1" x14ac:dyDescent="0.4">
      <c r="A276" s="296" t="s">
        <v>315</v>
      </c>
      <c r="B276" s="494"/>
      <c r="C276" s="494"/>
      <c r="D276" s="494"/>
      <c r="E276" s="305" t="s">
        <v>222</v>
      </c>
      <c r="F276" s="292" t="s">
        <v>13</v>
      </c>
      <c r="G276" s="238"/>
      <c r="H276" s="259">
        <v>0</v>
      </c>
      <c r="I276" s="260">
        <f>+G276*(H276)</f>
        <v>0</v>
      </c>
      <c r="J276" s="260">
        <f>SUM(G276)-I276</f>
        <v>0</v>
      </c>
      <c r="K276" s="259">
        <v>0</v>
      </c>
      <c r="L276" s="260">
        <f>+G276*(K276)</f>
        <v>0</v>
      </c>
      <c r="M276" s="260">
        <f>SUM(G276)-L276</f>
        <v>0</v>
      </c>
      <c r="N276" s="259">
        <v>0</v>
      </c>
      <c r="O276" s="260">
        <f>+G276*(N276)</f>
        <v>0</v>
      </c>
      <c r="P276" s="260">
        <f>SUM(G276)-O276</f>
        <v>0</v>
      </c>
      <c r="Q276" s="259">
        <v>0</v>
      </c>
      <c r="R276" s="260">
        <f>+G276*(Q276)</f>
        <v>0</v>
      </c>
      <c r="S276" s="260">
        <f>SUM(G276)-R276</f>
        <v>0</v>
      </c>
      <c r="T276" s="259">
        <v>0</v>
      </c>
      <c r="U276" s="260">
        <f>+G276*(T276)</f>
        <v>0</v>
      </c>
      <c r="V276" s="260">
        <f>SUM(G276)-U276</f>
        <v>0</v>
      </c>
      <c r="W276" s="259">
        <v>0</v>
      </c>
      <c r="X276" s="260">
        <f>+G276*(W276)</f>
        <v>0</v>
      </c>
      <c r="Y276" s="260">
        <f>SUM(G276)-X276</f>
        <v>0</v>
      </c>
      <c r="Z276" s="259">
        <v>0</v>
      </c>
      <c r="AA276" s="260">
        <f>+G276*(Z276)</f>
        <v>0</v>
      </c>
      <c r="AB276" s="260">
        <f>SUM(G276)-AA276</f>
        <v>0</v>
      </c>
      <c r="AC276" s="259">
        <v>0</v>
      </c>
      <c r="AD276" s="260">
        <f>+G276*(AC276)</f>
        <v>0</v>
      </c>
      <c r="AE276" s="260">
        <f>SUM(G276)-AD276</f>
        <v>0</v>
      </c>
      <c r="AF276" s="259">
        <v>0</v>
      </c>
      <c r="AG276" s="260">
        <f>+G276*(AF276)</f>
        <v>0</v>
      </c>
      <c r="AH276" s="260">
        <f>SUM(G276)-AG276</f>
        <v>0</v>
      </c>
      <c r="AI276" s="259">
        <v>0</v>
      </c>
      <c r="AJ276" s="260">
        <f>+G276*(AI276)</f>
        <v>0</v>
      </c>
      <c r="AK276" s="260">
        <f>SUM(G276)-AJ276</f>
        <v>0</v>
      </c>
      <c r="AL276" s="11"/>
      <c r="AM276" s="11"/>
      <c r="AN276" s="11"/>
      <c r="AO276" s="11"/>
      <c r="AP276" s="11"/>
      <c r="AQ276" s="11"/>
      <c r="AR276" s="11"/>
      <c r="AS276" s="11"/>
      <c r="AT276" s="11"/>
      <c r="AU276" s="11"/>
      <c r="AV276" s="11"/>
      <c r="AW276" s="11"/>
      <c r="AX276" s="11"/>
      <c r="AY276" s="11"/>
      <c r="AZ276" s="11"/>
      <c r="BA276" s="11"/>
      <c r="BB276" s="11"/>
      <c r="BC276" s="11"/>
    </row>
    <row r="277" spans="1:55" ht="15" thickTop="1" x14ac:dyDescent="0.35">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row>
    <row r="278" spans="1:55" ht="15" thickBot="1" x14ac:dyDescent="0.4">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c r="AY278" s="11"/>
      <c r="AZ278" s="11"/>
      <c r="BA278" s="11"/>
      <c r="BB278" s="11"/>
      <c r="BC278" s="11"/>
    </row>
    <row r="279" spans="1:55" s="130" customFormat="1" ht="42.65" customHeight="1" thickTop="1" x14ac:dyDescent="0.35">
      <c r="A279" s="474" t="s">
        <v>0</v>
      </c>
      <c r="B279" s="476" t="s">
        <v>228</v>
      </c>
      <c r="C279" s="477"/>
      <c r="D279" s="477"/>
      <c r="E279" s="478"/>
      <c r="F279" s="479" t="s">
        <v>45</v>
      </c>
      <c r="G279" s="479"/>
      <c r="H279" s="479" t="s">
        <v>211</v>
      </c>
      <c r="I279" s="479"/>
      <c r="J279" s="479"/>
      <c r="K279" s="465" t="s">
        <v>81</v>
      </c>
      <c r="L279" s="465" t="s">
        <v>84</v>
      </c>
      <c r="M279" s="185"/>
      <c r="N279" s="185"/>
      <c r="O279" s="185"/>
      <c r="P279" s="185"/>
      <c r="Q279" s="185"/>
      <c r="R279" s="185"/>
      <c r="S279" s="185"/>
      <c r="T279" s="185"/>
      <c r="U279" s="185"/>
      <c r="V279" s="185"/>
      <c r="W279" s="185"/>
      <c r="X279" s="185"/>
      <c r="Y279" s="185"/>
      <c r="Z279" s="185"/>
      <c r="AA279" s="185"/>
      <c r="AB279" s="185"/>
      <c r="AC279" s="185"/>
      <c r="AD279" s="185"/>
      <c r="AE279" s="185"/>
      <c r="AF279" s="185"/>
      <c r="AG279" s="185"/>
      <c r="AH279" s="185"/>
      <c r="AI279" s="185"/>
      <c r="AJ279" s="185"/>
      <c r="AK279" s="185"/>
      <c r="AL279" s="185"/>
      <c r="AM279" s="185"/>
      <c r="AN279" s="185"/>
      <c r="AO279" s="185"/>
      <c r="AP279" s="185"/>
      <c r="AQ279" s="185"/>
      <c r="AR279" s="185"/>
      <c r="AS279" s="185"/>
      <c r="AT279" s="185"/>
      <c r="AU279" s="185"/>
      <c r="AV279" s="185"/>
      <c r="AW279" s="185"/>
      <c r="AX279" s="185"/>
      <c r="AY279" s="185"/>
      <c r="AZ279" s="185"/>
      <c r="BA279" s="185"/>
      <c r="BB279" s="185"/>
      <c r="BC279" s="185"/>
    </row>
    <row r="280" spans="1:55" s="130" customFormat="1" ht="42.65" customHeight="1" thickBot="1" x14ac:dyDescent="0.4">
      <c r="A280" s="475"/>
      <c r="B280" s="466" t="s">
        <v>2</v>
      </c>
      <c r="C280" s="466"/>
      <c r="D280" s="466"/>
      <c r="E280" s="138" t="s">
        <v>5</v>
      </c>
      <c r="F280" s="271" t="s">
        <v>44</v>
      </c>
      <c r="G280" s="271" t="s">
        <v>41</v>
      </c>
      <c r="H280" s="271" t="s">
        <v>67</v>
      </c>
      <c r="I280" s="271" t="s">
        <v>212</v>
      </c>
      <c r="J280" s="271" t="s">
        <v>80</v>
      </c>
      <c r="K280" s="465"/>
      <c r="L280" s="465"/>
      <c r="M280" s="185"/>
      <c r="N280" s="185"/>
      <c r="O280" s="185"/>
      <c r="P280" s="185"/>
      <c r="Q280" s="185"/>
      <c r="R280" s="185"/>
      <c r="S280" s="185"/>
      <c r="T280" s="185"/>
      <c r="U280" s="185"/>
      <c r="V280" s="185"/>
      <c r="W280" s="185"/>
      <c r="X280" s="185"/>
      <c r="Y280" s="185"/>
      <c r="Z280" s="185"/>
      <c r="AA280" s="185"/>
      <c r="AB280" s="185"/>
      <c r="AC280" s="185"/>
      <c r="AD280" s="185"/>
      <c r="AE280" s="185"/>
      <c r="AF280" s="185"/>
      <c r="AG280" s="185"/>
      <c r="AH280" s="185"/>
      <c r="AI280" s="185"/>
      <c r="AJ280" s="185"/>
      <c r="AK280" s="185"/>
      <c r="AL280" s="185"/>
      <c r="AM280" s="185"/>
      <c r="AN280" s="185"/>
      <c r="AO280" s="185"/>
      <c r="AP280" s="185"/>
      <c r="AQ280" s="185"/>
      <c r="AR280" s="185"/>
      <c r="AS280" s="185"/>
      <c r="AT280" s="185"/>
      <c r="AU280" s="185"/>
      <c r="AV280" s="185"/>
      <c r="AW280" s="185"/>
      <c r="AX280" s="185"/>
      <c r="AY280" s="185"/>
      <c r="AZ280" s="185"/>
      <c r="BA280" s="185"/>
      <c r="BB280" s="185"/>
      <c r="BC280" s="185"/>
    </row>
    <row r="281" spans="1:55" ht="92.15" customHeight="1" thickTop="1" thickBot="1" x14ac:dyDescent="0.4">
      <c r="A281" s="63" t="s">
        <v>317</v>
      </c>
      <c r="B281" s="480" t="s">
        <v>316</v>
      </c>
      <c r="C281" s="480"/>
      <c r="D281" s="480"/>
      <c r="E281" s="286" t="s">
        <v>229</v>
      </c>
      <c r="F281" s="287"/>
      <c r="G281" s="287"/>
      <c r="H281" s="288"/>
      <c r="I281" s="288"/>
      <c r="J281" s="288"/>
      <c r="K281" s="277" t="s">
        <v>13</v>
      </c>
      <c r="L281" s="288"/>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row>
    <row r="282" spans="1:55" ht="30.65" customHeight="1" thickTop="1" thickBot="1" x14ac:dyDescent="0.4">
      <c r="A282" s="47"/>
      <c r="B282" s="285"/>
      <c r="C282" s="285"/>
      <c r="D282" s="285"/>
      <c r="E282" s="61"/>
      <c r="F282" s="48"/>
      <c r="G282" s="48"/>
      <c r="H282" s="48"/>
      <c r="I282" s="48"/>
      <c r="J282" s="48"/>
      <c r="K282" s="284"/>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row>
    <row r="283" spans="1:55" s="130" customFormat="1" ht="43" customHeight="1" thickTop="1" x14ac:dyDescent="0.35">
      <c r="A283" s="474" t="s">
        <v>0</v>
      </c>
      <c r="B283" s="482" t="s">
        <v>228</v>
      </c>
      <c r="C283" s="482"/>
      <c r="D283" s="482"/>
      <c r="E283" s="483"/>
      <c r="F283" s="479" t="s">
        <v>45</v>
      </c>
      <c r="G283" s="479"/>
      <c r="H283" s="479" t="s">
        <v>211</v>
      </c>
      <c r="I283" s="479"/>
      <c r="J283" s="479"/>
      <c r="K283" s="479" t="s">
        <v>105</v>
      </c>
      <c r="L283" s="479"/>
      <c r="M283" s="479"/>
      <c r="N283" s="479"/>
      <c r="O283" s="479"/>
      <c r="P283" s="465" t="s">
        <v>84</v>
      </c>
      <c r="Q283" s="185"/>
      <c r="R283" s="185"/>
      <c r="S283" s="185"/>
      <c r="T283" s="185"/>
      <c r="U283" s="185"/>
      <c r="V283" s="185"/>
      <c r="W283" s="185"/>
      <c r="X283" s="185"/>
      <c r="Y283" s="185"/>
      <c r="Z283" s="185"/>
      <c r="AA283" s="185"/>
      <c r="AB283" s="185"/>
      <c r="AC283" s="185"/>
      <c r="AD283" s="185"/>
      <c r="AE283" s="185"/>
      <c r="AF283" s="185"/>
      <c r="AG283" s="185"/>
      <c r="AH283" s="185"/>
      <c r="AI283" s="185"/>
      <c r="AJ283" s="185"/>
      <c r="AK283" s="185"/>
      <c r="AL283" s="185"/>
      <c r="AM283" s="185"/>
      <c r="AN283" s="185"/>
      <c r="AO283" s="185"/>
      <c r="AP283" s="185"/>
      <c r="AQ283" s="185"/>
      <c r="AR283" s="185"/>
      <c r="AS283" s="185"/>
      <c r="AT283" s="185"/>
      <c r="AU283" s="185"/>
      <c r="AV283" s="185"/>
      <c r="AW283" s="185"/>
      <c r="AX283" s="185"/>
      <c r="AY283" s="185"/>
      <c r="AZ283" s="185"/>
      <c r="BA283" s="185"/>
      <c r="BB283" s="185"/>
      <c r="BC283" s="185"/>
    </row>
    <row r="284" spans="1:55" s="130" customFormat="1" ht="43" customHeight="1" x14ac:dyDescent="0.35">
      <c r="A284" s="481"/>
      <c r="B284" s="465" t="s">
        <v>2</v>
      </c>
      <c r="C284" s="465"/>
      <c r="D284" s="465"/>
      <c r="E284" s="192" t="s">
        <v>5</v>
      </c>
      <c r="F284" s="271" t="s">
        <v>44</v>
      </c>
      <c r="G284" s="271" t="s">
        <v>221</v>
      </c>
      <c r="H284" s="271" t="s">
        <v>67</v>
      </c>
      <c r="I284" s="271" t="s">
        <v>212</v>
      </c>
      <c r="J284" s="271" t="s">
        <v>80</v>
      </c>
      <c r="K284" s="271" t="s">
        <v>106</v>
      </c>
      <c r="L284" s="275" t="s">
        <v>104</v>
      </c>
      <c r="M284" s="275" t="s">
        <v>6</v>
      </c>
      <c r="N284" s="275" t="s">
        <v>7</v>
      </c>
      <c r="O284" s="271" t="s">
        <v>107</v>
      </c>
      <c r="P284" s="465"/>
      <c r="Q284" s="185"/>
      <c r="R284" s="185"/>
      <c r="S284" s="185"/>
      <c r="T284" s="185"/>
      <c r="U284" s="185"/>
      <c r="V284" s="185"/>
      <c r="W284" s="185"/>
      <c r="X284" s="185"/>
      <c r="Y284" s="185"/>
      <c r="Z284" s="185"/>
      <c r="AA284" s="185"/>
      <c r="AB284" s="185"/>
      <c r="AC284" s="185"/>
      <c r="AD284" s="185"/>
      <c r="AE284" s="185"/>
      <c r="AF284" s="185"/>
      <c r="AG284" s="185"/>
      <c r="AH284" s="185"/>
      <c r="AI284" s="185"/>
      <c r="AJ284" s="185"/>
      <c r="AK284" s="185"/>
      <c r="AL284" s="185"/>
      <c r="AM284" s="185"/>
      <c r="AN284" s="185"/>
      <c r="AO284" s="185"/>
      <c r="AP284" s="185"/>
      <c r="AQ284" s="185"/>
      <c r="AR284" s="185"/>
      <c r="AS284" s="185"/>
      <c r="AT284" s="185"/>
      <c r="AU284" s="185"/>
      <c r="AV284" s="185"/>
      <c r="AW284" s="185"/>
      <c r="AX284" s="185"/>
      <c r="AY284" s="185"/>
      <c r="AZ284" s="185"/>
      <c r="BA284" s="185"/>
      <c r="BB284" s="185"/>
      <c r="BC284" s="185"/>
    </row>
    <row r="285" spans="1:55" ht="25" customHeight="1" x14ac:dyDescent="0.35">
      <c r="A285" s="289" t="s">
        <v>319</v>
      </c>
      <c r="B285" s="484" t="s">
        <v>318</v>
      </c>
      <c r="C285" s="484"/>
      <c r="D285" s="484"/>
      <c r="E285" s="485" t="s">
        <v>114</v>
      </c>
      <c r="F285" s="487"/>
      <c r="G285" s="487"/>
      <c r="H285" s="488"/>
      <c r="I285" s="488"/>
      <c r="J285" s="488"/>
      <c r="K285" s="214"/>
      <c r="L285" s="214"/>
      <c r="M285" s="214"/>
      <c r="N285" s="214"/>
      <c r="O285" s="214"/>
      <c r="P285" s="240"/>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row>
    <row r="286" spans="1:55" ht="25" customHeight="1" x14ac:dyDescent="0.35">
      <c r="A286" s="289" t="s">
        <v>320</v>
      </c>
      <c r="B286" s="484"/>
      <c r="C286" s="484"/>
      <c r="D286" s="484"/>
      <c r="E286" s="485"/>
      <c r="F286" s="487"/>
      <c r="G286" s="487"/>
      <c r="H286" s="488"/>
      <c r="I286" s="488"/>
      <c r="J286" s="488"/>
      <c r="K286" s="214"/>
      <c r="L286" s="214"/>
      <c r="M286" s="214"/>
      <c r="N286" s="214"/>
      <c r="O286" s="214"/>
      <c r="P286" s="240"/>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c r="AY286" s="11"/>
      <c r="AZ286" s="11"/>
      <c r="BA286" s="11"/>
      <c r="BB286" s="11"/>
      <c r="BC286" s="11"/>
    </row>
    <row r="287" spans="1:55" ht="25" customHeight="1" x14ac:dyDescent="0.35">
      <c r="A287" s="314" t="s">
        <v>321</v>
      </c>
      <c r="B287" s="484"/>
      <c r="C287" s="484"/>
      <c r="D287" s="484"/>
      <c r="E287" s="485"/>
      <c r="F287" s="487"/>
      <c r="G287" s="487"/>
      <c r="H287" s="488"/>
      <c r="I287" s="488"/>
      <c r="J287" s="488"/>
      <c r="K287" s="214"/>
      <c r="L287" s="214"/>
      <c r="M287" s="214"/>
      <c r="N287" s="214"/>
      <c r="O287" s="214"/>
      <c r="P287" s="240"/>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c r="AY287" s="11"/>
      <c r="AZ287" s="11"/>
      <c r="BA287" s="11"/>
      <c r="BB287" s="11"/>
      <c r="BC287" s="11"/>
    </row>
    <row r="288" spans="1:55" ht="25" customHeight="1" x14ac:dyDescent="0.35">
      <c r="A288" s="314" t="s">
        <v>322</v>
      </c>
      <c r="B288" s="484"/>
      <c r="C288" s="484"/>
      <c r="D288" s="484"/>
      <c r="E288" s="485"/>
      <c r="F288" s="487"/>
      <c r="G288" s="487"/>
      <c r="H288" s="488"/>
      <c r="I288" s="488"/>
      <c r="J288" s="488"/>
      <c r="K288" s="214"/>
      <c r="L288" s="214"/>
      <c r="M288" s="214"/>
      <c r="N288" s="214"/>
      <c r="O288" s="214"/>
      <c r="P288" s="240"/>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row>
    <row r="289" spans="1:55" ht="25" customHeight="1" x14ac:dyDescent="0.35">
      <c r="A289" s="314" t="s">
        <v>323</v>
      </c>
      <c r="B289" s="484"/>
      <c r="C289" s="484"/>
      <c r="D289" s="484"/>
      <c r="E289" s="485"/>
      <c r="F289" s="487"/>
      <c r="G289" s="487"/>
      <c r="H289" s="488"/>
      <c r="I289" s="488"/>
      <c r="J289" s="488"/>
      <c r="K289" s="214"/>
      <c r="L289" s="214"/>
      <c r="M289" s="214"/>
      <c r="N289" s="214"/>
      <c r="O289" s="214"/>
      <c r="P289" s="240"/>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row>
    <row r="290" spans="1:55" ht="25" customHeight="1" x14ac:dyDescent="0.35">
      <c r="A290" s="314" t="s">
        <v>324</v>
      </c>
      <c r="B290" s="484"/>
      <c r="C290" s="484"/>
      <c r="D290" s="484"/>
      <c r="E290" s="485"/>
      <c r="F290" s="487"/>
      <c r="G290" s="487"/>
      <c r="H290" s="488"/>
      <c r="I290" s="488"/>
      <c r="J290" s="488"/>
      <c r="K290" s="214"/>
      <c r="L290" s="214"/>
      <c r="M290" s="214"/>
      <c r="N290" s="214"/>
      <c r="O290" s="214"/>
      <c r="P290" s="240"/>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row>
    <row r="291" spans="1:55" ht="25" customHeight="1" x14ac:dyDescent="0.35">
      <c r="A291" s="314" t="s">
        <v>325</v>
      </c>
      <c r="B291" s="484"/>
      <c r="C291" s="484"/>
      <c r="D291" s="484"/>
      <c r="E291" s="485"/>
      <c r="F291" s="487"/>
      <c r="G291" s="487"/>
      <c r="H291" s="488"/>
      <c r="I291" s="488"/>
      <c r="J291" s="488"/>
      <c r="K291" s="214"/>
      <c r="L291" s="214"/>
      <c r="M291" s="214"/>
      <c r="N291" s="214"/>
      <c r="O291" s="214"/>
      <c r="P291" s="240"/>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c r="AY291" s="11"/>
      <c r="AZ291" s="11"/>
      <c r="BA291" s="11"/>
      <c r="BB291" s="11"/>
      <c r="BC291" s="11"/>
    </row>
    <row r="292" spans="1:55" ht="25" customHeight="1" x14ac:dyDescent="0.35">
      <c r="A292" s="314" t="s">
        <v>326</v>
      </c>
      <c r="B292" s="484"/>
      <c r="C292" s="484"/>
      <c r="D292" s="484"/>
      <c r="E292" s="485"/>
      <c r="F292" s="487"/>
      <c r="G292" s="487"/>
      <c r="H292" s="488"/>
      <c r="I292" s="488"/>
      <c r="J292" s="488"/>
      <c r="K292" s="214"/>
      <c r="L292" s="214"/>
      <c r="M292" s="214"/>
      <c r="N292" s="214"/>
      <c r="O292" s="214"/>
      <c r="P292" s="240"/>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c r="AY292" s="11"/>
      <c r="AZ292" s="11"/>
      <c r="BA292" s="11"/>
      <c r="BB292" s="11"/>
      <c r="BC292" s="11"/>
    </row>
    <row r="293" spans="1:55" ht="25" customHeight="1" x14ac:dyDescent="0.35">
      <c r="A293" s="314" t="s">
        <v>327</v>
      </c>
      <c r="B293" s="484"/>
      <c r="C293" s="484"/>
      <c r="D293" s="484"/>
      <c r="E293" s="485"/>
      <c r="F293" s="487"/>
      <c r="G293" s="487"/>
      <c r="H293" s="488"/>
      <c r="I293" s="488"/>
      <c r="J293" s="488"/>
      <c r="K293" s="214"/>
      <c r="L293" s="214"/>
      <c r="M293" s="214"/>
      <c r="N293" s="214"/>
      <c r="O293" s="214"/>
      <c r="P293" s="240"/>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row>
    <row r="294" spans="1:55" ht="25" customHeight="1" x14ac:dyDescent="0.35">
      <c r="A294" s="314" t="s">
        <v>328</v>
      </c>
      <c r="B294" s="484"/>
      <c r="C294" s="484"/>
      <c r="D294" s="484"/>
      <c r="E294" s="485"/>
      <c r="F294" s="487"/>
      <c r="G294" s="487"/>
      <c r="H294" s="488"/>
      <c r="I294" s="488"/>
      <c r="J294" s="488"/>
      <c r="K294" s="214"/>
      <c r="L294" s="214"/>
      <c r="M294" s="214"/>
      <c r="N294" s="214"/>
      <c r="O294" s="214"/>
      <c r="P294" s="240"/>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row>
    <row r="295" spans="1:55" ht="25" customHeight="1" x14ac:dyDescent="0.35">
      <c r="A295" s="314" t="s">
        <v>329</v>
      </c>
      <c r="B295" s="484"/>
      <c r="C295" s="484"/>
      <c r="D295" s="484"/>
      <c r="E295" s="485"/>
      <c r="F295" s="487"/>
      <c r="G295" s="487"/>
      <c r="H295" s="488"/>
      <c r="I295" s="488"/>
      <c r="J295" s="488"/>
      <c r="K295" s="214"/>
      <c r="L295" s="214"/>
      <c r="M295" s="214"/>
      <c r="N295" s="214"/>
      <c r="O295" s="214"/>
      <c r="P295" s="240"/>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row>
    <row r="296" spans="1:55" ht="25" customHeight="1" x14ac:dyDescent="0.35">
      <c r="A296" s="314" t="s">
        <v>330</v>
      </c>
      <c r="B296" s="484"/>
      <c r="C296" s="484"/>
      <c r="D296" s="484"/>
      <c r="E296" s="485"/>
      <c r="F296" s="487"/>
      <c r="G296" s="487"/>
      <c r="H296" s="488"/>
      <c r="I296" s="488"/>
      <c r="J296" s="488"/>
      <c r="K296" s="214"/>
      <c r="L296" s="214"/>
      <c r="M296" s="214"/>
      <c r="N296" s="214"/>
      <c r="O296" s="214"/>
      <c r="P296" s="240"/>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row>
    <row r="297" spans="1:55" ht="25" customHeight="1" x14ac:dyDescent="0.35">
      <c r="A297" s="314" t="s">
        <v>331</v>
      </c>
      <c r="B297" s="484"/>
      <c r="C297" s="484"/>
      <c r="D297" s="484"/>
      <c r="E297" s="485"/>
      <c r="F297" s="487"/>
      <c r="G297" s="487"/>
      <c r="H297" s="488"/>
      <c r="I297" s="488"/>
      <c r="J297" s="488"/>
      <c r="K297" s="214"/>
      <c r="L297" s="214"/>
      <c r="M297" s="214"/>
      <c r="N297" s="214"/>
      <c r="O297" s="214"/>
      <c r="P297" s="240"/>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c r="AY297" s="11"/>
      <c r="AZ297" s="11"/>
      <c r="BA297" s="11"/>
      <c r="BB297" s="11"/>
      <c r="BC297" s="11"/>
    </row>
    <row r="298" spans="1:55" ht="25" customHeight="1" thickBot="1" x14ac:dyDescent="0.4">
      <c r="A298" s="315" t="s">
        <v>332</v>
      </c>
      <c r="B298" s="468"/>
      <c r="C298" s="468"/>
      <c r="D298" s="468"/>
      <c r="E298" s="486"/>
      <c r="F298" s="487"/>
      <c r="G298" s="487"/>
      <c r="H298" s="488"/>
      <c r="I298" s="488"/>
      <c r="J298" s="488"/>
      <c r="K298" s="214"/>
      <c r="L298" s="214"/>
      <c r="M298" s="214"/>
      <c r="N298" s="214"/>
      <c r="O298" s="214"/>
      <c r="P298" s="240"/>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c r="AY298" s="11"/>
      <c r="AZ298" s="11"/>
      <c r="BA298" s="11"/>
      <c r="BB298" s="11"/>
      <c r="BC298" s="11"/>
    </row>
    <row r="299" spans="1:55" ht="18.75" customHeight="1" thickTop="1" x14ac:dyDescent="0.35">
      <c r="A299" s="284"/>
      <c r="B299" s="285"/>
      <c r="C299" s="285"/>
      <c r="D299" s="285"/>
      <c r="E299" s="285"/>
      <c r="F299" s="193"/>
      <c r="G299" s="193"/>
      <c r="H299" s="193"/>
      <c r="I299" s="193"/>
      <c r="J299" s="193"/>
      <c r="K299" s="194"/>
      <c r="L299" s="194"/>
      <c r="M299" s="194"/>
      <c r="N299" s="194"/>
      <c r="O299" s="194"/>
      <c r="P299" s="195"/>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c r="AY299" s="11"/>
      <c r="AZ299" s="11"/>
      <c r="BA299" s="11"/>
      <c r="BB299" s="11"/>
      <c r="BC299" s="11"/>
    </row>
    <row r="300" spans="1:55" ht="25" customHeight="1" thickBot="1" x14ac:dyDescent="0.4">
      <c r="A300" s="284"/>
      <c r="B300" s="285"/>
      <c r="C300" s="285"/>
      <c r="D300" s="285"/>
      <c r="E300" s="285"/>
      <c r="F300" s="48"/>
      <c r="G300" s="48"/>
      <c r="H300" s="48"/>
      <c r="I300" s="48"/>
      <c r="J300" s="48"/>
      <c r="K300" s="472" t="s">
        <v>98</v>
      </c>
      <c r="L300" s="473"/>
      <c r="M300" s="191"/>
      <c r="N300" s="472" t="s">
        <v>98</v>
      </c>
      <c r="O300" s="473"/>
      <c r="P300" s="191"/>
      <c r="Q300" s="472" t="s">
        <v>98</v>
      </c>
      <c r="R300" s="473"/>
      <c r="S300" s="191"/>
      <c r="T300" s="472" t="s">
        <v>98</v>
      </c>
      <c r="U300" s="473"/>
      <c r="V300" s="191"/>
      <c r="W300" s="1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c r="AY300" s="11"/>
      <c r="AZ300" s="11"/>
      <c r="BA300" s="11"/>
      <c r="BB300" s="11"/>
      <c r="BC300" s="11"/>
    </row>
    <row r="301" spans="1:55" s="130" customFormat="1" ht="37.5" customHeight="1" thickTop="1" x14ac:dyDescent="0.35">
      <c r="A301" s="474" t="s">
        <v>0</v>
      </c>
      <c r="B301" s="476" t="s">
        <v>228</v>
      </c>
      <c r="C301" s="477"/>
      <c r="D301" s="477"/>
      <c r="E301" s="478"/>
      <c r="F301" s="479" t="s">
        <v>45</v>
      </c>
      <c r="G301" s="479"/>
      <c r="H301" s="479" t="s">
        <v>211</v>
      </c>
      <c r="I301" s="479"/>
      <c r="J301" s="479"/>
      <c r="K301" s="479" t="s">
        <v>220</v>
      </c>
      <c r="L301" s="479" t="s">
        <v>230</v>
      </c>
      <c r="M301" s="465" t="s">
        <v>84</v>
      </c>
      <c r="N301" s="479" t="s">
        <v>220</v>
      </c>
      <c r="O301" s="479" t="s">
        <v>230</v>
      </c>
      <c r="P301" s="465" t="s">
        <v>84</v>
      </c>
      <c r="Q301" s="479" t="s">
        <v>220</v>
      </c>
      <c r="R301" s="479" t="s">
        <v>230</v>
      </c>
      <c r="S301" s="465" t="s">
        <v>84</v>
      </c>
      <c r="T301" s="479" t="s">
        <v>220</v>
      </c>
      <c r="U301" s="479" t="s">
        <v>230</v>
      </c>
      <c r="V301" s="465" t="s">
        <v>84</v>
      </c>
      <c r="W301" s="185"/>
      <c r="X301" s="185"/>
      <c r="Y301" s="185"/>
      <c r="Z301" s="185"/>
      <c r="AA301" s="185"/>
      <c r="AB301" s="185"/>
      <c r="AC301" s="185"/>
      <c r="AD301" s="185"/>
      <c r="AE301" s="185"/>
      <c r="AF301" s="185"/>
      <c r="AG301" s="185"/>
      <c r="AH301" s="185"/>
      <c r="AI301" s="185"/>
      <c r="AJ301" s="185"/>
      <c r="AK301" s="185"/>
      <c r="AL301" s="185"/>
      <c r="AM301" s="185"/>
      <c r="AN301" s="185"/>
      <c r="AO301" s="185"/>
      <c r="AP301" s="185"/>
      <c r="AQ301" s="185"/>
      <c r="AR301" s="185"/>
      <c r="AS301" s="185"/>
      <c r="AT301" s="185"/>
      <c r="AU301" s="185"/>
      <c r="AV301" s="185"/>
      <c r="AW301" s="185"/>
      <c r="AX301" s="185"/>
      <c r="AY301" s="185"/>
      <c r="AZ301" s="185"/>
      <c r="BA301" s="185"/>
      <c r="BB301" s="185"/>
      <c r="BC301" s="185"/>
    </row>
    <row r="302" spans="1:55" s="139" customFormat="1" ht="39.65" customHeight="1" thickBot="1" x14ac:dyDescent="0.4">
      <c r="A302" s="475"/>
      <c r="B302" s="466" t="s">
        <v>2</v>
      </c>
      <c r="C302" s="466"/>
      <c r="D302" s="466"/>
      <c r="E302" s="278" t="s">
        <v>5</v>
      </c>
      <c r="F302" s="271" t="s">
        <v>44</v>
      </c>
      <c r="G302" s="271" t="s">
        <v>221</v>
      </c>
      <c r="H302" s="271" t="s">
        <v>67</v>
      </c>
      <c r="I302" s="271" t="s">
        <v>212</v>
      </c>
      <c r="J302" s="271" t="s">
        <v>80</v>
      </c>
      <c r="K302" s="465"/>
      <c r="L302" s="479"/>
      <c r="M302" s="465"/>
      <c r="N302" s="465"/>
      <c r="O302" s="479"/>
      <c r="P302" s="465"/>
      <c r="Q302" s="465"/>
      <c r="R302" s="479"/>
      <c r="S302" s="465"/>
      <c r="T302" s="465"/>
      <c r="U302" s="479"/>
      <c r="V302" s="465"/>
      <c r="W302" s="187"/>
      <c r="X302" s="187"/>
      <c r="Y302" s="187"/>
      <c r="Z302" s="187"/>
      <c r="AA302" s="187"/>
      <c r="AB302" s="187"/>
      <c r="AC302" s="187"/>
      <c r="AD302" s="187"/>
      <c r="AE302" s="187"/>
      <c r="AF302" s="187"/>
      <c r="AG302" s="187"/>
      <c r="AH302" s="187"/>
      <c r="AI302" s="187"/>
      <c r="AJ302" s="187"/>
      <c r="AK302" s="187"/>
      <c r="AL302" s="187"/>
      <c r="AM302" s="187"/>
      <c r="AN302" s="187"/>
      <c r="AO302" s="187"/>
      <c r="AP302" s="187"/>
      <c r="AQ302" s="187"/>
      <c r="AR302" s="187"/>
      <c r="AS302" s="187"/>
      <c r="AT302" s="187"/>
      <c r="AU302" s="187"/>
      <c r="AV302" s="187"/>
      <c r="AW302" s="187"/>
      <c r="AX302" s="187"/>
      <c r="AY302" s="187"/>
      <c r="AZ302" s="187"/>
      <c r="BA302" s="187"/>
      <c r="BB302" s="187"/>
      <c r="BC302" s="187"/>
    </row>
    <row r="303" spans="1:55" ht="135" customHeight="1" thickTop="1" x14ac:dyDescent="0.35">
      <c r="A303" s="66" t="s">
        <v>334</v>
      </c>
      <c r="B303" s="467" t="s">
        <v>333</v>
      </c>
      <c r="C303" s="467"/>
      <c r="D303" s="467"/>
      <c r="E303" s="272" t="s">
        <v>229</v>
      </c>
      <c r="F303" s="287"/>
      <c r="G303" s="287"/>
      <c r="H303" s="288"/>
      <c r="I303" s="288"/>
      <c r="J303" s="288"/>
      <c r="K303" s="243"/>
      <c r="L303" s="243"/>
      <c r="M303" s="244"/>
      <c r="N303" s="243"/>
      <c r="O303" s="243"/>
      <c r="P303" s="245"/>
      <c r="Q303" s="243"/>
      <c r="R303" s="243"/>
      <c r="S303" s="244"/>
      <c r="T303" s="243"/>
      <c r="U303" s="243"/>
      <c r="V303" s="244"/>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row>
    <row r="304" spans="1:55" ht="105.65" customHeight="1" thickBot="1" x14ac:dyDescent="0.4">
      <c r="A304" s="290" t="s">
        <v>335</v>
      </c>
      <c r="B304" s="468"/>
      <c r="C304" s="468"/>
      <c r="D304" s="468"/>
      <c r="E304" s="273" t="s">
        <v>114</v>
      </c>
      <c r="F304" s="283"/>
      <c r="G304" s="283"/>
      <c r="H304" s="288"/>
      <c r="I304" s="288"/>
      <c r="J304" s="288"/>
      <c r="K304" s="243"/>
      <c r="L304" s="243"/>
      <c r="M304" s="244"/>
      <c r="N304" s="243"/>
      <c r="O304" s="243"/>
      <c r="P304" s="245"/>
      <c r="Q304" s="243"/>
      <c r="R304" s="243"/>
      <c r="S304" s="244"/>
      <c r="T304" s="243"/>
      <c r="U304" s="243"/>
      <c r="V304" s="244"/>
      <c r="W304" s="11"/>
      <c r="X304" s="11"/>
      <c r="Y304" s="11"/>
      <c r="Z304" s="11"/>
      <c r="AA304" s="11"/>
      <c r="AB304" s="11"/>
      <c r="AC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c r="AY304" s="11"/>
      <c r="AZ304" s="11"/>
      <c r="BA304" s="11"/>
      <c r="BB304" s="11"/>
      <c r="BC304" s="11"/>
    </row>
    <row r="305" spans="1:55" ht="15.5" thickTop="1" thickBot="1" x14ac:dyDescent="0.4">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c r="AQ305" s="11"/>
      <c r="AR305" s="11"/>
      <c r="AS305" s="11"/>
      <c r="AT305" s="11"/>
      <c r="AU305" s="11"/>
      <c r="AV305" s="11"/>
      <c r="AW305" s="11"/>
      <c r="AX305" s="11"/>
      <c r="AY305" s="11"/>
      <c r="AZ305" s="11"/>
      <c r="BA305" s="11"/>
      <c r="BB305" s="11"/>
      <c r="BC305" s="11"/>
    </row>
    <row r="306" spans="1:55" ht="43.5" customHeight="1" thickTop="1" thickBot="1" x14ac:dyDescent="0.4">
      <c r="A306" s="573" t="s">
        <v>336</v>
      </c>
      <c r="B306" s="574"/>
      <c r="C306" s="574"/>
      <c r="D306" s="574"/>
      <c r="E306" s="575"/>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c r="AY306" s="11"/>
      <c r="AZ306" s="11"/>
      <c r="BA306" s="11"/>
      <c r="BB306" s="11"/>
      <c r="BC306" s="11"/>
    </row>
    <row r="307" spans="1:55" ht="14.9" customHeight="1" thickTop="1" x14ac:dyDescent="0.35">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c r="AZ307" s="11"/>
      <c r="BA307" s="11"/>
      <c r="BB307" s="11"/>
      <c r="BC307" s="11"/>
    </row>
    <row r="308" spans="1:55" s="130" customFormat="1" ht="11.25" customHeight="1" x14ac:dyDescent="0.35">
      <c r="A308" s="479" t="s">
        <v>0</v>
      </c>
      <c r="B308" s="465" t="s">
        <v>1</v>
      </c>
      <c r="C308" s="465"/>
      <c r="D308" s="465"/>
      <c r="E308" s="465"/>
      <c r="F308" s="465" t="s">
        <v>81</v>
      </c>
      <c r="G308" s="465" t="s">
        <v>115</v>
      </c>
      <c r="H308" s="465" t="s">
        <v>116</v>
      </c>
      <c r="I308" s="465"/>
      <c r="J308" s="465"/>
      <c r="K308" s="465"/>
      <c r="L308" s="465"/>
      <c r="M308" s="465"/>
      <c r="N308" s="185"/>
      <c r="O308" s="185"/>
      <c r="P308" s="185"/>
      <c r="Q308" s="185"/>
      <c r="R308" s="185"/>
      <c r="S308" s="185"/>
      <c r="T308" s="185"/>
      <c r="U308" s="185"/>
      <c r="V308" s="185"/>
      <c r="W308" s="185"/>
      <c r="X308" s="185"/>
      <c r="Y308" s="185"/>
      <c r="Z308" s="185"/>
      <c r="AA308" s="185"/>
      <c r="AB308" s="185"/>
      <c r="AC308" s="185"/>
      <c r="AD308" s="185"/>
      <c r="AE308" s="185"/>
      <c r="AF308" s="185"/>
      <c r="AG308" s="185"/>
      <c r="AH308" s="185"/>
      <c r="AI308" s="185"/>
      <c r="AJ308" s="185"/>
      <c r="AK308" s="185"/>
      <c r="AL308" s="185"/>
      <c r="AM308" s="185"/>
      <c r="AN308" s="185"/>
      <c r="AO308" s="185"/>
      <c r="AP308" s="185"/>
      <c r="AQ308" s="185"/>
      <c r="AR308" s="185"/>
      <c r="AS308" s="185"/>
      <c r="AT308" s="185"/>
      <c r="AU308" s="185"/>
      <c r="AV308" s="185"/>
      <c r="AW308" s="185"/>
      <c r="AX308" s="185"/>
      <c r="AY308" s="185"/>
      <c r="AZ308" s="185"/>
      <c r="BA308" s="185"/>
      <c r="BB308" s="185"/>
      <c r="BC308" s="185"/>
    </row>
    <row r="309" spans="1:55" s="130" customFormat="1" x14ac:dyDescent="0.35">
      <c r="A309" s="479"/>
      <c r="B309" s="465"/>
      <c r="C309" s="465"/>
      <c r="D309" s="465"/>
      <c r="E309" s="465"/>
      <c r="F309" s="465"/>
      <c r="G309" s="465"/>
      <c r="H309" s="465"/>
      <c r="I309" s="465"/>
      <c r="J309" s="465"/>
      <c r="K309" s="465"/>
      <c r="L309" s="465"/>
      <c r="M309" s="465"/>
      <c r="N309" s="185"/>
      <c r="O309" s="185"/>
      <c r="P309" s="185"/>
      <c r="Q309" s="185"/>
      <c r="R309" s="185"/>
      <c r="S309" s="185"/>
      <c r="T309" s="185"/>
      <c r="U309" s="185"/>
      <c r="V309" s="185"/>
      <c r="W309" s="185"/>
      <c r="X309" s="185"/>
      <c r="Y309" s="185"/>
      <c r="Z309" s="185"/>
      <c r="AA309" s="185"/>
      <c r="AB309" s="185"/>
      <c r="AC309" s="185"/>
      <c r="AD309" s="185"/>
      <c r="AE309" s="185"/>
      <c r="AF309" s="185"/>
      <c r="AG309" s="185"/>
      <c r="AH309" s="185"/>
      <c r="AI309" s="185"/>
      <c r="AJ309" s="185"/>
      <c r="AK309" s="185"/>
      <c r="AL309" s="185"/>
      <c r="AM309" s="185"/>
      <c r="AN309" s="185"/>
      <c r="AO309" s="185"/>
      <c r="AP309" s="185"/>
      <c r="AQ309" s="185"/>
      <c r="AR309" s="185"/>
      <c r="AS309" s="185"/>
      <c r="AT309" s="185"/>
      <c r="AU309" s="185"/>
      <c r="AV309" s="185"/>
      <c r="AW309" s="185"/>
      <c r="AX309" s="185"/>
      <c r="AY309" s="185"/>
      <c r="AZ309" s="185"/>
      <c r="BA309" s="185"/>
      <c r="BB309" s="185"/>
      <c r="BC309" s="185"/>
    </row>
    <row r="310" spans="1:55" s="130" customFormat="1" x14ac:dyDescent="0.35">
      <c r="A310" s="479"/>
      <c r="B310" s="465"/>
      <c r="C310" s="465"/>
      <c r="D310" s="465"/>
      <c r="E310" s="465"/>
      <c r="F310" s="465"/>
      <c r="G310" s="465"/>
      <c r="H310" s="465"/>
      <c r="I310" s="465"/>
      <c r="J310" s="465"/>
      <c r="K310" s="465"/>
      <c r="L310" s="465"/>
      <c r="M310" s="465"/>
      <c r="N310" s="185"/>
      <c r="O310" s="185"/>
      <c r="P310" s="185"/>
      <c r="Q310" s="185"/>
      <c r="R310" s="185"/>
      <c r="S310" s="185"/>
      <c r="T310" s="185"/>
      <c r="U310" s="185"/>
      <c r="V310" s="185"/>
      <c r="W310" s="185"/>
      <c r="X310" s="185"/>
      <c r="Y310" s="185"/>
      <c r="Z310" s="185"/>
      <c r="AA310" s="185"/>
      <c r="AB310" s="185"/>
      <c r="AC310" s="185"/>
      <c r="AD310" s="185"/>
      <c r="AE310" s="185"/>
      <c r="AF310" s="185"/>
      <c r="AG310" s="185"/>
      <c r="AH310" s="185"/>
      <c r="AI310" s="185"/>
      <c r="AJ310" s="185"/>
      <c r="AK310" s="185"/>
      <c r="AL310" s="185"/>
      <c r="AM310" s="185"/>
      <c r="AN310" s="185"/>
      <c r="AO310" s="185"/>
      <c r="AP310" s="185"/>
      <c r="AQ310" s="185"/>
      <c r="AR310" s="185"/>
      <c r="AS310" s="185"/>
      <c r="AT310" s="185"/>
      <c r="AU310" s="185"/>
      <c r="AV310" s="185"/>
      <c r="AW310" s="185"/>
      <c r="AX310" s="185"/>
      <c r="AY310" s="185"/>
      <c r="AZ310" s="185"/>
      <c r="BA310" s="185"/>
      <c r="BB310" s="185"/>
      <c r="BC310" s="185"/>
    </row>
    <row r="311" spans="1:55" ht="39.65" customHeight="1" x14ac:dyDescent="0.35">
      <c r="A311" s="3">
        <v>23.1</v>
      </c>
      <c r="B311" s="580" t="s">
        <v>261</v>
      </c>
      <c r="C311" s="580"/>
      <c r="D311" s="580"/>
      <c r="E311" s="580"/>
      <c r="F311" s="323"/>
      <c r="G311" s="246"/>
      <c r="H311" s="582"/>
      <c r="I311" s="582"/>
      <c r="J311" s="582"/>
      <c r="K311" s="582"/>
      <c r="L311" s="582"/>
      <c r="M311" s="582"/>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c r="AY311" s="11"/>
      <c r="AZ311" s="11"/>
      <c r="BA311" s="11"/>
      <c r="BB311" s="11"/>
      <c r="BC311" s="11"/>
    </row>
    <row r="312" spans="1:55" ht="39.65" customHeight="1" x14ac:dyDescent="0.35">
      <c r="A312" s="3">
        <v>23.2</v>
      </c>
      <c r="B312" s="580" t="s">
        <v>344</v>
      </c>
      <c r="C312" s="580"/>
      <c r="D312" s="580"/>
      <c r="E312" s="580"/>
      <c r="F312" s="214"/>
      <c r="G312" s="220"/>
      <c r="H312" s="487"/>
      <c r="I312" s="487"/>
      <c r="J312" s="487"/>
      <c r="K312" s="487"/>
      <c r="L312" s="487"/>
      <c r="M312" s="487"/>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c r="AY312" s="11"/>
      <c r="AZ312" s="11"/>
      <c r="BA312" s="11"/>
      <c r="BB312" s="11"/>
      <c r="BC312" s="11"/>
    </row>
    <row r="313" spans="1:55" ht="39.65" customHeight="1" x14ac:dyDescent="0.35">
      <c r="A313" s="3">
        <v>23.3</v>
      </c>
      <c r="B313" s="580" t="s">
        <v>345</v>
      </c>
      <c r="C313" s="580"/>
      <c r="D313" s="580"/>
      <c r="E313" s="580"/>
      <c r="F313" s="214"/>
      <c r="G313" s="220"/>
      <c r="H313" s="487"/>
      <c r="I313" s="487"/>
      <c r="J313" s="487"/>
      <c r="K313" s="487"/>
      <c r="L313" s="487"/>
      <c r="M313" s="487"/>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c r="AY313" s="11"/>
      <c r="AZ313" s="11"/>
      <c r="BA313" s="11"/>
      <c r="BB313" s="11"/>
      <c r="BC313" s="11"/>
    </row>
    <row r="314" spans="1:55" ht="39.65" customHeight="1" x14ac:dyDescent="0.35">
      <c r="A314" s="3">
        <v>23.4</v>
      </c>
      <c r="B314" s="580" t="s">
        <v>148</v>
      </c>
      <c r="C314" s="580"/>
      <c r="D314" s="580"/>
      <c r="E314" s="580"/>
      <c r="F314" s="214"/>
      <c r="G314" s="220"/>
      <c r="H314" s="487"/>
      <c r="I314" s="487"/>
      <c r="J314" s="487"/>
      <c r="K314" s="487"/>
      <c r="L314" s="487"/>
      <c r="M314" s="487"/>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c r="AY314" s="11"/>
      <c r="AZ314" s="11"/>
      <c r="BA314" s="11"/>
      <c r="BB314" s="11"/>
      <c r="BC314" s="11"/>
    </row>
    <row r="315" spans="1:55" ht="39.65" customHeight="1" x14ac:dyDescent="0.35">
      <c r="A315" s="3">
        <v>23.5</v>
      </c>
      <c r="B315" s="487"/>
      <c r="C315" s="487"/>
      <c r="D315" s="487"/>
      <c r="E315" s="487"/>
      <c r="F315" s="214"/>
      <c r="G315" s="220"/>
      <c r="H315" s="487"/>
      <c r="I315" s="487"/>
      <c r="J315" s="487"/>
      <c r="K315" s="487"/>
      <c r="L315" s="487"/>
      <c r="M315" s="487"/>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row>
    <row r="316" spans="1:55" ht="39.65" customHeight="1" x14ac:dyDescent="0.35">
      <c r="A316" s="3">
        <v>23.6</v>
      </c>
      <c r="B316" s="487"/>
      <c r="C316" s="487"/>
      <c r="D316" s="487"/>
      <c r="E316" s="487"/>
      <c r="F316" s="214"/>
      <c r="G316" s="220"/>
      <c r="H316" s="487"/>
      <c r="I316" s="487"/>
      <c r="J316" s="487"/>
      <c r="K316" s="487"/>
      <c r="L316" s="487"/>
      <c r="M316" s="487"/>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row>
    <row r="317" spans="1:55" ht="39.65" customHeight="1" x14ac:dyDescent="0.35">
      <c r="A317" s="3">
        <v>23.7</v>
      </c>
      <c r="B317" s="487"/>
      <c r="C317" s="487"/>
      <c r="D317" s="487"/>
      <c r="E317" s="487"/>
      <c r="F317" s="214"/>
      <c r="G317" s="220"/>
      <c r="H317" s="487"/>
      <c r="I317" s="487"/>
      <c r="J317" s="487"/>
      <c r="K317" s="487"/>
      <c r="L317" s="487"/>
      <c r="M317" s="487"/>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row>
    <row r="318" spans="1:55" ht="39.65" customHeight="1" x14ac:dyDescent="0.35">
      <c r="A318" s="3">
        <v>23.8</v>
      </c>
      <c r="B318" s="487"/>
      <c r="C318" s="487"/>
      <c r="D318" s="487"/>
      <c r="E318" s="487"/>
      <c r="F318" s="214"/>
      <c r="G318" s="220"/>
      <c r="H318" s="487"/>
      <c r="I318" s="487"/>
      <c r="J318" s="487"/>
      <c r="K318" s="487"/>
      <c r="L318" s="487"/>
      <c r="M318" s="487"/>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row>
    <row r="319" spans="1:55" ht="39.65" customHeight="1" x14ac:dyDescent="0.35">
      <c r="A319" s="3">
        <v>23.9</v>
      </c>
      <c r="B319" s="487"/>
      <c r="C319" s="487"/>
      <c r="D319" s="487"/>
      <c r="E319" s="487"/>
      <c r="F319" s="214"/>
      <c r="G319" s="220"/>
      <c r="H319" s="487"/>
      <c r="I319" s="487"/>
      <c r="J319" s="487"/>
      <c r="K319" s="487"/>
      <c r="L319" s="487"/>
      <c r="M319" s="487"/>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c r="AY319" s="11"/>
      <c r="AZ319" s="11"/>
      <c r="BA319" s="11"/>
      <c r="BB319" s="11"/>
      <c r="BC319" s="11"/>
    </row>
    <row r="320" spans="1:55" ht="39.65" customHeight="1" x14ac:dyDescent="0.35">
      <c r="A320" s="196">
        <v>24.1</v>
      </c>
      <c r="B320" s="487"/>
      <c r="C320" s="487"/>
      <c r="D320" s="487"/>
      <c r="E320" s="487"/>
      <c r="F320" s="214"/>
      <c r="G320" s="220"/>
      <c r="H320" s="487"/>
      <c r="I320" s="487"/>
      <c r="J320" s="487"/>
      <c r="K320" s="487"/>
      <c r="L320" s="487"/>
      <c r="M320" s="487"/>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c r="AY320" s="11"/>
      <c r="AZ320" s="11"/>
      <c r="BA320" s="11"/>
      <c r="BB320" s="11"/>
      <c r="BC320" s="11"/>
    </row>
    <row r="321" spans="1:55" ht="39.65" customHeight="1" x14ac:dyDescent="0.35">
      <c r="A321" s="196">
        <v>24.11</v>
      </c>
      <c r="B321" s="487"/>
      <c r="C321" s="487"/>
      <c r="D321" s="487"/>
      <c r="E321" s="487"/>
      <c r="F321" s="214"/>
      <c r="G321" s="220"/>
      <c r="H321" s="487"/>
      <c r="I321" s="487"/>
      <c r="J321" s="487"/>
      <c r="K321" s="487"/>
      <c r="L321" s="487"/>
      <c r="M321" s="487"/>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c r="AY321" s="11"/>
      <c r="AZ321" s="11"/>
      <c r="BA321" s="11"/>
      <c r="BB321" s="11"/>
      <c r="BC321" s="11"/>
    </row>
    <row r="322" spans="1:55" ht="39.65" customHeight="1" x14ac:dyDescent="0.35">
      <c r="A322" s="196">
        <v>24.12</v>
      </c>
      <c r="B322" s="487"/>
      <c r="C322" s="487"/>
      <c r="D322" s="487"/>
      <c r="E322" s="487"/>
      <c r="F322" s="214"/>
      <c r="G322" s="220"/>
      <c r="H322" s="487"/>
      <c r="I322" s="487"/>
      <c r="J322" s="487"/>
      <c r="K322" s="487"/>
      <c r="L322" s="487"/>
      <c r="M322" s="487"/>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row>
    <row r="323" spans="1:55" ht="39.65" customHeight="1" x14ac:dyDescent="0.35">
      <c r="A323" s="196">
        <v>24.13</v>
      </c>
      <c r="B323" s="487"/>
      <c r="C323" s="487"/>
      <c r="D323" s="487"/>
      <c r="E323" s="487"/>
      <c r="F323" s="214"/>
      <c r="G323" s="220"/>
      <c r="H323" s="487"/>
      <c r="I323" s="487"/>
      <c r="J323" s="487"/>
      <c r="K323" s="487"/>
      <c r="L323" s="487"/>
      <c r="M323" s="487"/>
    </row>
  </sheetData>
  <sheetProtection algorithmName="SHA-512" hashValue="OmxO2cBlVriabiqd0cuM/uVjLDuVhJSLW4orLZL6eyH4IRW6Nm1STU3svJ35dsQNh0Dq+Kj62wb/QsNdMpKkCw==" saltValue="BWcliNDgTEc/KmjWwEUjFg==" spinCount="100000" sheet="1" objects="1" scenarios="1"/>
  <mergeCells count="349">
    <mergeCell ref="W271:Y271"/>
    <mergeCell ref="Z271:AB271"/>
    <mergeCell ref="AC271:AE271"/>
    <mergeCell ref="AF271:AH271"/>
    <mergeCell ref="AI271:AK271"/>
    <mergeCell ref="H270:AK270"/>
    <mergeCell ref="AE18:AG18"/>
    <mergeCell ref="AH18:AJ18"/>
    <mergeCell ref="AK18:AM18"/>
    <mergeCell ref="V18:X18"/>
    <mergeCell ref="M241:M242"/>
    <mergeCell ref="N241:N242"/>
    <mergeCell ref="O241:O242"/>
    <mergeCell ref="P241:P242"/>
    <mergeCell ref="Q241:Q242"/>
    <mergeCell ref="R241:R242"/>
    <mergeCell ref="S241:S242"/>
    <mergeCell ref="J17:AM17"/>
    <mergeCell ref="W179:Y179"/>
    <mergeCell ref="Z179:AB179"/>
    <mergeCell ref="AC179:AE179"/>
    <mergeCell ref="AF179:AH179"/>
    <mergeCell ref="AI179:AK179"/>
    <mergeCell ref="H178:AK178"/>
    <mergeCell ref="B230:D230"/>
    <mergeCell ref="F228:F230"/>
    <mergeCell ref="G228:G230"/>
    <mergeCell ref="B151:E151"/>
    <mergeCell ref="F151:G151"/>
    <mergeCell ref="B152:D152"/>
    <mergeCell ref="B153:D154"/>
    <mergeCell ref="Y18:AA18"/>
    <mergeCell ref="AB18:AD18"/>
    <mergeCell ref="R220:R221"/>
    <mergeCell ref="S220:S221"/>
    <mergeCell ref="T220:T221"/>
    <mergeCell ref="U220:U221"/>
    <mergeCell ref="N220:N221"/>
    <mergeCell ref="O220:O221"/>
    <mergeCell ref="P220:P221"/>
    <mergeCell ref="D110:D113"/>
    <mergeCell ref="H321:M321"/>
    <mergeCell ref="H322:M322"/>
    <mergeCell ref="H323:M323"/>
    <mergeCell ref="H308:M310"/>
    <mergeCell ref="H311:M311"/>
    <mergeCell ref="H312:M312"/>
    <mergeCell ref="H313:M313"/>
    <mergeCell ref="H314:M314"/>
    <mergeCell ref="H315:M315"/>
    <mergeCell ref="H316:M316"/>
    <mergeCell ref="H317:M317"/>
    <mergeCell ref="H318:M318"/>
    <mergeCell ref="D116:D117"/>
    <mergeCell ref="D118:D119"/>
    <mergeCell ref="B321:E321"/>
    <mergeCell ref="B322:E322"/>
    <mergeCell ref="B323:E323"/>
    <mergeCell ref="B311:E311"/>
    <mergeCell ref="B312:E312"/>
    <mergeCell ref="B313:E313"/>
    <mergeCell ref="B314:E314"/>
    <mergeCell ref="B315:E315"/>
    <mergeCell ref="B316:E316"/>
    <mergeCell ref="B317:E317"/>
    <mergeCell ref="B318:E318"/>
    <mergeCell ref="B319:E319"/>
    <mergeCell ref="B163:E163"/>
    <mergeCell ref="B164:D164"/>
    <mergeCell ref="B173:D175"/>
    <mergeCell ref="B203:E203"/>
    <mergeCell ref="B253:D254"/>
    <mergeCell ref="B272:D272"/>
    <mergeCell ref="B259:D262"/>
    <mergeCell ref="V220:V221"/>
    <mergeCell ref="B320:E320"/>
    <mergeCell ref="B220:E220"/>
    <mergeCell ref="F220:G220"/>
    <mergeCell ref="H220:J220"/>
    <mergeCell ref="B221:D221"/>
    <mergeCell ref="K220:K221"/>
    <mergeCell ref="L220:L221"/>
    <mergeCell ref="M220:M221"/>
    <mergeCell ref="B222:D224"/>
    <mergeCell ref="H319:M319"/>
    <mergeCell ref="H320:M320"/>
    <mergeCell ref="Q220:Q221"/>
    <mergeCell ref="S145:S146"/>
    <mergeCell ref="B130:D132"/>
    <mergeCell ref="B133:D138"/>
    <mergeCell ref="F130:G132"/>
    <mergeCell ref="A308:A310"/>
    <mergeCell ref="F308:F310"/>
    <mergeCell ref="G308:G310"/>
    <mergeCell ref="B308:E310"/>
    <mergeCell ref="A199:A200"/>
    <mergeCell ref="B200:D200"/>
    <mergeCell ref="F199:G199"/>
    <mergeCell ref="H199:J199"/>
    <mergeCell ref="B201:D201"/>
    <mergeCell ref="A306:E306"/>
    <mergeCell ref="H203:J203"/>
    <mergeCell ref="B231:D237"/>
    <mergeCell ref="A228:A230"/>
    <mergeCell ref="B228:E229"/>
    <mergeCell ref="B205:D218"/>
    <mergeCell ref="E205:E218"/>
    <mergeCell ref="G205:G218"/>
    <mergeCell ref="H205:H218"/>
    <mergeCell ref="I205:I218"/>
    <mergeCell ref="J205:J218"/>
    <mergeCell ref="T179:V179"/>
    <mergeCell ref="Q179:S179"/>
    <mergeCell ref="B92:B100"/>
    <mergeCell ref="C92:C100"/>
    <mergeCell ref="D92:D97"/>
    <mergeCell ref="E92:E97"/>
    <mergeCell ref="E98:E100"/>
    <mergeCell ref="F163:G164"/>
    <mergeCell ref="D98:D100"/>
    <mergeCell ref="F126:G129"/>
    <mergeCell ref="F171:G171"/>
    <mergeCell ref="F139:G141"/>
    <mergeCell ref="F145:G145"/>
    <mergeCell ref="F156:G156"/>
    <mergeCell ref="F165:G165"/>
    <mergeCell ref="F166:G166"/>
    <mergeCell ref="B170:E170"/>
    <mergeCell ref="F167:G167"/>
    <mergeCell ref="L148:M148"/>
    <mergeCell ref="B120:D125"/>
    <mergeCell ref="E120:E125"/>
    <mergeCell ref="F168:G168"/>
    <mergeCell ref="F179:F180"/>
    <mergeCell ref="R145:R146"/>
    <mergeCell ref="K179:M179"/>
    <mergeCell ref="N179:P179"/>
    <mergeCell ref="H179:J179"/>
    <mergeCell ref="B178:E179"/>
    <mergeCell ref="P203:P204"/>
    <mergeCell ref="G179:G180"/>
    <mergeCell ref="K199:K200"/>
    <mergeCell ref="L199:L200"/>
    <mergeCell ref="B180:D180"/>
    <mergeCell ref="B181:D184"/>
    <mergeCell ref="B199:E199"/>
    <mergeCell ref="F186:G186"/>
    <mergeCell ref="F187:F188"/>
    <mergeCell ref="G187:G188"/>
    <mergeCell ref="F178:G178"/>
    <mergeCell ref="K203:O203"/>
    <mergeCell ref="E74:E79"/>
    <mergeCell ref="E80:E82"/>
    <mergeCell ref="D71:D73"/>
    <mergeCell ref="D80:D82"/>
    <mergeCell ref="A171:A172"/>
    <mergeCell ref="B171:E171"/>
    <mergeCell ref="B172:D172"/>
    <mergeCell ref="B74:B91"/>
    <mergeCell ref="D89:D91"/>
    <mergeCell ref="C83:C91"/>
    <mergeCell ref="D83:D88"/>
    <mergeCell ref="A151:A152"/>
    <mergeCell ref="B165:D168"/>
    <mergeCell ref="B157:D157"/>
    <mergeCell ref="B146:D146"/>
    <mergeCell ref="B139:D141"/>
    <mergeCell ref="A145:A146"/>
    <mergeCell ref="B145:E145"/>
    <mergeCell ref="A156:A157"/>
    <mergeCell ref="B156:E156"/>
    <mergeCell ref="B158:D159"/>
    <mergeCell ref="A163:A164"/>
    <mergeCell ref="F203:G203"/>
    <mergeCell ref="A2:U15"/>
    <mergeCell ref="C20:C28"/>
    <mergeCell ref="D35:D37"/>
    <mergeCell ref="C38:C46"/>
    <mergeCell ref="D53:D55"/>
    <mergeCell ref="D62:D64"/>
    <mergeCell ref="A18:A19"/>
    <mergeCell ref="B19:C19"/>
    <mergeCell ref="E26:E28"/>
    <mergeCell ref="E44:E46"/>
    <mergeCell ref="B38:B46"/>
    <mergeCell ref="D38:D43"/>
    <mergeCell ref="E38:E43"/>
    <mergeCell ref="D44:D46"/>
    <mergeCell ref="B47:B64"/>
    <mergeCell ref="C47:C55"/>
    <mergeCell ref="E56:E61"/>
    <mergeCell ref="E53:E55"/>
    <mergeCell ref="C56:C64"/>
    <mergeCell ref="D56:D61"/>
    <mergeCell ref="C29:C37"/>
    <mergeCell ref="B20:B37"/>
    <mergeCell ref="D20:D25"/>
    <mergeCell ref="D26:D28"/>
    <mergeCell ref="E20:E25"/>
    <mergeCell ref="D29:D34"/>
    <mergeCell ref="E29:E34"/>
    <mergeCell ref="I18:I19"/>
    <mergeCell ref="J18:L18"/>
    <mergeCell ref="M18:O18"/>
    <mergeCell ref="P18:R18"/>
    <mergeCell ref="S18:U18"/>
    <mergeCell ref="B18:H18"/>
    <mergeCell ref="E35:E37"/>
    <mergeCell ref="D47:D52"/>
    <mergeCell ref="D74:D79"/>
    <mergeCell ref="C74:C82"/>
    <mergeCell ref="E47:E52"/>
    <mergeCell ref="E62:E64"/>
    <mergeCell ref="B65:B73"/>
    <mergeCell ref="C65:C73"/>
    <mergeCell ref="D65:D70"/>
    <mergeCell ref="E65:E70"/>
    <mergeCell ref="E71:E73"/>
    <mergeCell ref="E83:E88"/>
    <mergeCell ref="E89:E91"/>
    <mergeCell ref="B101:B119"/>
    <mergeCell ref="C101:E101"/>
    <mergeCell ref="C102:C113"/>
    <mergeCell ref="C114:C119"/>
    <mergeCell ref="D102:D105"/>
    <mergeCell ref="A246:A247"/>
    <mergeCell ref="A251:A252"/>
    <mergeCell ref="A241:A242"/>
    <mergeCell ref="B241:E241"/>
    <mergeCell ref="A186:A188"/>
    <mergeCell ref="B186:E187"/>
    <mergeCell ref="B188:D188"/>
    <mergeCell ref="B189:D192"/>
    <mergeCell ref="B197:E197"/>
    <mergeCell ref="B195:H195"/>
    <mergeCell ref="B226:D226"/>
    <mergeCell ref="A178:A180"/>
    <mergeCell ref="B204:D204"/>
    <mergeCell ref="F205:F218"/>
    <mergeCell ref="A220:A221"/>
    <mergeCell ref="A203:A204"/>
    <mergeCell ref="D114:D115"/>
    <mergeCell ref="F241:G241"/>
    <mergeCell ref="B242:D242"/>
    <mergeCell ref="D106:D109"/>
    <mergeCell ref="Q145:Q146"/>
    <mergeCell ref="H162:I162"/>
    <mergeCell ref="H163:H164"/>
    <mergeCell ref="I163:I164"/>
    <mergeCell ref="N147:S147"/>
    <mergeCell ref="B147:D148"/>
    <mergeCell ref="B126:D129"/>
    <mergeCell ref="L144:S144"/>
    <mergeCell ref="F133:G138"/>
    <mergeCell ref="O145:O146"/>
    <mergeCell ref="P145:P146"/>
    <mergeCell ref="H145:J145"/>
    <mergeCell ref="N145:N146"/>
    <mergeCell ref="L145:L146"/>
    <mergeCell ref="M145:M146"/>
    <mergeCell ref="I156:K156"/>
    <mergeCell ref="K145:K146"/>
    <mergeCell ref="L240:S240"/>
    <mergeCell ref="H241:J241"/>
    <mergeCell ref="K241:K242"/>
    <mergeCell ref="L241:L242"/>
    <mergeCell ref="H256:I256"/>
    <mergeCell ref="A257:A258"/>
    <mergeCell ref="B257:E257"/>
    <mergeCell ref="F257:G258"/>
    <mergeCell ref="H257:H258"/>
    <mergeCell ref="I257:I258"/>
    <mergeCell ref="B258:D258"/>
    <mergeCell ref="A270:A272"/>
    <mergeCell ref="B270:E271"/>
    <mergeCell ref="F271:F272"/>
    <mergeCell ref="G271:G272"/>
    <mergeCell ref="H271:J271"/>
    <mergeCell ref="F270:G270"/>
    <mergeCell ref="N243:S243"/>
    <mergeCell ref="L244:M244"/>
    <mergeCell ref="B246:E246"/>
    <mergeCell ref="F246:G246"/>
    <mergeCell ref="B247:D247"/>
    <mergeCell ref="B248:D249"/>
    <mergeCell ref="B251:E251"/>
    <mergeCell ref="I251:K251"/>
    <mergeCell ref="B252:D252"/>
    <mergeCell ref="B243:D244"/>
    <mergeCell ref="F251:G251"/>
    <mergeCell ref="F259:G259"/>
    <mergeCell ref="F260:G260"/>
    <mergeCell ref="F262:G262"/>
    <mergeCell ref="T271:V271"/>
    <mergeCell ref="B273:D276"/>
    <mergeCell ref="A279:A280"/>
    <mergeCell ref="B279:E279"/>
    <mergeCell ref="F279:G279"/>
    <mergeCell ref="H279:J279"/>
    <mergeCell ref="K279:K280"/>
    <mergeCell ref="L279:L280"/>
    <mergeCell ref="B280:D280"/>
    <mergeCell ref="A264:A265"/>
    <mergeCell ref="B264:E264"/>
    <mergeCell ref="F264:G264"/>
    <mergeCell ref="B265:D265"/>
    <mergeCell ref="B266:D268"/>
    <mergeCell ref="F261:G261"/>
    <mergeCell ref="K271:M271"/>
    <mergeCell ref="N271:P271"/>
    <mergeCell ref="Q271:S271"/>
    <mergeCell ref="A283:A284"/>
    <mergeCell ref="B283:E283"/>
    <mergeCell ref="F283:G283"/>
    <mergeCell ref="H283:J283"/>
    <mergeCell ref="K283:O283"/>
    <mergeCell ref="P283:P284"/>
    <mergeCell ref="B284:D284"/>
    <mergeCell ref="B285:D298"/>
    <mergeCell ref="E285:E298"/>
    <mergeCell ref="F285:F298"/>
    <mergeCell ref="G285:G298"/>
    <mergeCell ref="H285:H298"/>
    <mergeCell ref="I285:I298"/>
    <mergeCell ref="J285:J298"/>
    <mergeCell ref="V301:V302"/>
    <mergeCell ref="B302:D302"/>
    <mergeCell ref="B303:D304"/>
    <mergeCell ref="B239:D239"/>
    <mergeCell ref="K300:L300"/>
    <mergeCell ref="N300:O300"/>
    <mergeCell ref="Q300:R300"/>
    <mergeCell ref="T300:U300"/>
    <mergeCell ref="A301:A302"/>
    <mergeCell ref="B301:E301"/>
    <mergeCell ref="F301:G301"/>
    <mergeCell ref="H301:J301"/>
    <mergeCell ref="K301:K302"/>
    <mergeCell ref="L301:L302"/>
    <mergeCell ref="M301:M302"/>
    <mergeCell ref="N301:N302"/>
    <mergeCell ref="O301:O302"/>
    <mergeCell ref="P301:P302"/>
    <mergeCell ref="Q301:Q302"/>
    <mergeCell ref="R301:R302"/>
    <mergeCell ref="S301:S302"/>
    <mergeCell ref="T301:T302"/>
    <mergeCell ref="U301:U302"/>
    <mergeCell ref="B281:D281"/>
  </mergeCells>
  <pageMargins left="0.70866141732283472" right="0.70866141732283472" top="0.74803149606299213" bottom="0.74803149606299213" header="0.31496062992125984" footer="0.31496062992125984"/>
  <pageSetup paperSize="8" scale="45" fitToHeight="0" orientation="landscape" r:id="rId1"/>
  <rowBreaks count="1" manualBreakCount="1">
    <brk id="169" max="2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P24"/>
  <sheetViews>
    <sheetView topLeftCell="A4" zoomScale="80" zoomScaleNormal="80" workbookViewId="0">
      <selection activeCell="M20" sqref="M20:P20"/>
    </sheetView>
  </sheetViews>
  <sheetFormatPr defaultRowHeight="14.5" x14ac:dyDescent="0.35"/>
  <cols>
    <col min="6" max="6" width="12.453125" customWidth="1"/>
    <col min="7" max="7" width="14.54296875" bestFit="1" customWidth="1"/>
    <col min="8" max="8" width="23.54296875" customWidth="1"/>
    <col min="9" max="9" width="16.453125" customWidth="1"/>
    <col min="10" max="10" width="19.453125" customWidth="1"/>
    <col min="11" max="11" width="25.54296875" customWidth="1"/>
    <col min="13" max="13" width="11.81640625" customWidth="1"/>
    <col min="14" max="15" width="11.453125" bestFit="1" customWidth="1"/>
  </cols>
  <sheetData>
    <row r="1" spans="1:16" ht="15" thickBot="1" x14ac:dyDescent="0.4"/>
    <row r="2" spans="1:16" ht="32.15" customHeight="1" thickTop="1" thickBot="1" x14ac:dyDescent="0.4">
      <c r="A2" s="54"/>
      <c r="B2" s="595" t="s">
        <v>161</v>
      </c>
      <c r="C2" s="596"/>
      <c r="D2" s="596"/>
      <c r="E2" s="596"/>
      <c r="F2" s="596"/>
      <c r="G2" s="596"/>
      <c r="H2" s="596"/>
      <c r="I2" s="596"/>
      <c r="J2" s="596"/>
      <c r="K2" s="597"/>
      <c r="L2" s="76"/>
    </row>
    <row r="3" spans="1:16" ht="15.5" thickTop="1" thickBot="1" x14ac:dyDescent="0.4"/>
    <row r="4" spans="1:16" ht="41.5" customHeight="1" thickTop="1" x14ac:dyDescent="0.35">
      <c r="A4" s="95" t="s">
        <v>133</v>
      </c>
      <c r="B4" s="593" t="s">
        <v>96</v>
      </c>
      <c r="C4" s="594"/>
      <c r="D4" s="594"/>
      <c r="E4" s="594"/>
      <c r="F4" s="594"/>
      <c r="G4" s="68" t="s">
        <v>2</v>
      </c>
      <c r="H4" s="68" t="s">
        <v>107</v>
      </c>
      <c r="I4" s="69" t="s">
        <v>118</v>
      </c>
      <c r="J4" s="68" t="s">
        <v>98</v>
      </c>
      <c r="K4" s="70" t="s">
        <v>120</v>
      </c>
    </row>
    <row r="5" spans="1:16" ht="144.75" customHeight="1" x14ac:dyDescent="0.35">
      <c r="A5" s="102">
        <v>1</v>
      </c>
      <c r="B5" s="602" t="s">
        <v>163</v>
      </c>
      <c r="C5" s="531"/>
      <c r="D5" s="531"/>
      <c r="E5" s="531"/>
      <c r="F5" s="531"/>
      <c r="G5" s="52" t="s">
        <v>119</v>
      </c>
      <c r="H5" s="71" t="s">
        <v>99</v>
      </c>
      <c r="I5" s="145">
        <f>+'4. Lot 7 Pricing Schedule '!P148</f>
        <v>0</v>
      </c>
      <c r="J5" s="225"/>
      <c r="K5" s="140">
        <f>+I5*J5</f>
        <v>0</v>
      </c>
      <c r="M5" s="109"/>
      <c r="N5" s="109"/>
      <c r="O5" s="109"/>
      <c r="P5" s="109"/>
    </row>
    <row r="6" spans="1:16" ht="62.5" customHeight="1" x14ac:dyDescent="0.35">
      <c r="A6" s="102">
        <v>2</v>
      </c>
      <c r="B6" s="598" t="s">
        <v>121</v>
      </c>
      <c r="C6" s="531"/>
      <c r="D6" s="531"/>
      <c r="E6" s="531"/>
      <c r="F6" s="531"/>
      <c r="G6" s="45" t="s">
        <v>69</v>
      </c>
      <c r="H6" s="71" t="s">
        <v>251</v>
      </c>
      <c r="I6" s="145">
        <f>+'4. Lot 7 Pricing Schedule '!G153</f>
        <v>0</v>
      </c>
      <c r="J6" s="225"/>
      <c r="K6" s="141">
        <f t="shared" ref="K6:K11" si="0">+J6*I6</f>
        <v>0</v>
      </c>
    </row>
    <row r="7" spans="1:16" ht="74.5" customHeight="1" x14ac:dyDescent="0.35">
      <c r="A7" s="102">
        <v>3</v>
      </c>
      <c r="B7" s="598"/>
      <c r="C7" s="531"/>
      <c r="D7" s="531"/>
      <c r="E7" s="531"/>
      <c r="F7" s="531"/>
      <c r="G7" s="45" t="s">
        <v>123</v>
      </c>
      <c r="H7" s="71" t="s">
        <v>252</v>
      </c>
      <c r="I7" s="145">
        <f>+'4. Lot 7 Pricing Schedule '!G154</f>
        <v>0</v>
      </c>
      <c r="J7" s="225"/>
      <c r="K7" s="141">
        <f>(+J7*I7)*12</f>
        <v>0</v>
      </c>
    </row>
    <row r="8" spans="1:16" ht="78.75" customHeight="1" x14ac:dyDescent="0.35">
      <c r="A8" s="102">
        <v>4</v>
      </c>
      <c r="B8" s="598" t="s">
        <v>124</v>
      </c>
      <c r="C8" s="531"/>
      <c r="D8" s="531"/>
      <c r="E8" s="531"/>
      <c r="F8" s="531"/>
      <c r="G8" s="52" t="s">
        <v>58</v>
      </c>
      <c r="H8" s="71" t="s">
        <v>251</v>
      </c>
      <c r="I8" s="145">
        <f>+'4. Lot 7 Pricing Schedule '!G158</f>
        <v>0</v>
      </c>
      <c r="J8" s="225"/>
      <c r="K8" s="141">
        <f t="shared" si="0"/>
        <v>0</v>
      </c>
      <c r="M8" s="110"/>
      <c r="N8" s="110"/>
      <c r="O8" s="110"/>
      <c r="P8" s="110"/>
    </row>
    <row r="9" spans="1:16" ht="80.25" customHeight="1" x14ac:dyDescent="0.35">
      <c r="A9" s="102">
        <v>5</v>
      </c>
      <c r="B9" s="603"/>
      <c r="C9" s="521"/>
      <c r="D9" s="521"/>
      <c r="E9" s="521"/>
      <c r="F9" s="521"/>
      <c r="G9" s="96" t="s">
        <v>125</v>
      </c>
      <c r="H9" s="97" t="s">
        <v>252</v>
      </c>
      <c r="I9" s="150">
        <f>+'4. Lot 7 Pricing Schedule '!G159</f>
        <v>0</v>
      </c>
      <c r="J9" s="322"/>
      <c r="K9" s="149">
        <f>(+J9*I9)*12</f>
        <v>0</v>
      </c>
      <c r="M9" s="110"/>
      <c r="N9" s="110"/>
      <c r="O9" s="110"/>
      <c r="P9" s="110"/>
    </row>
    <row r="10" spans="1:16" ht="72.5" x14ac:dyDescent="0.35">
      <c r="A10" s="102">
        <v>6</v>
      </c>
      <c r="B10" s="598" t="s">
        <v>126</v>
      </c>
      <c r="C10" s="531"/>
      <c r="D10" s="531"/>
      <c r="E10" s="531"/>
      <c r="F10" s="531"/>
      <c r="G10" s="98" t="s">
        <v>138</v>
      </c>
      <c r="H10" s="99" t="s">
        <v>13</v>
      </c>
      <c r="I10" s="151">
        <v>0</v>
      </c>
      <c r="J10" s="225"/>
      <c r="K10" s="141">
        <f t="shared" si="0"/>
        <v>0</v>
      </c>
      <c r="M10" s="109"/>
      <c r="N10" s="109"/>
      <c r="O10" s="109"/>
      <c r="P10" s="109"/>
    </row>
    <row r="11" spans="1:16" ht="77.150000000000006" customHeight="1" thickBot="1" x14ac:dyDescent="0.4">
      <c r="A11" s="103">
        <v>7</v>
      </c>
      <c r="B11" s="599"/>
      <c r="C11" s="532"/>
      <c r="D11" s="532"/>
      <c r="E11" s="532"/>
      <c r="F11" s="532"/>
      <c r="G11" s="80" t="s">
        <v>176</v>
      </c>
      <c r="H11" s="81" t="s">
        <v>13</v>
      </c>
      <c r="I11" s="148">
        <f>+'4. Lot 7 Pricing Schedule '!I165</f>
        <v>0</v>
      </c>
      <c r="J11" s="241"/>
      <c r="K11" s="142">
        <f t="shared" si="0"/>
        <v>0</v>
      </c>
    </row>
    <row r="12" spans="1:16" ht="77.150000000000006" customHeight="1" thickTop="1" thickBot="1" x14ac:dyDescent="0.4">
      <c r="B12" s="606" t="s">
        <v>136</v>
      </c>
      <c r="C12" s="606"/>
      <c r="D12" s="606"/>
      <c r="E12" s="606"/>
      <c r="F12" s="606"/>
      <c r="G12" s="606"/>
      <c r="H12" s="606"/>
      <c r="I12" s="606"/>
      <c r="J12" s="606"/>
      <c r="K12" s="144">
        <f>SUM(K5:K11)</f>
        <v>0</v>
      </c>
    </row>
    <row r="13" spans="1:16" ht="22.5" customHeight="1" thickTop="1" thickBot="1" x14ac:dyDescent="0.4">
      <c r="A13" s="75"/>
      <c r="B13" s="58"/>
      <c r="C13" s="58"/>
      <c r="D13" s="58"/>
      <c r="E13" s="58"/>
      <c r="F13" s="58"/>
      <c r="G13" s="77"/>
      <c r="H13" s="74"/>
      <c r="I13" s="82"/>
      <c r="J13" s="32"/>
      <c r="K13" s="73"/>
    </row>
    <row r="14" spans="1:16" ht="25.4" customHeight="1" thickTop="1" thickBot="1" x14ac:dyDescent="0.4">
      <c r="B14" s="595" t="s">
        <v>216</v>
      </c>
      <c r="C14" s="596"/>
      <c r="D14" s="596"/>
      <c r="E14" s="596"/>
      <c r="F14" s="596"/>
      <c r="G14" s="596"/>
      <c r="H14" s="596"/>
      <c r="I14" s="596"/>
      <c r="J14" s="596"/>
      <c r="K14" s="597"/>
    </row>
    <row r="15" spans="1:16" ht="20.149999999999999" customHeight="1" thickTop="1" thickBot="1" x14ac:dyDescent="0.4">
      <c r="B15" s="600"/>
      <c r="C15" s="601"/>
      <c r="D15" s="601"/>
      <c r="E15" s="601"/>
      <c r="F15" s="601"/>
    </row>
    <row r="16" spans="1:16" ht="29.5" thickTop="1" x14ac:dyDescent="0.35">
      <c r="A16" s="95" t="s">
        <v>133</v>
      </c>
      <c r="B16" s="607" t="s">
        <v>96</v>
      </c>
      <c r="C16" s="608"/>
      <c r="D16" s="608"/>
      <c r="E16" s="608"/>
      <c r="F16" s="608"/>
      <c r="G16" s="608"/>
      <c r="H16" s="181" t="s">
        <v>107</v>
      </c>
      <c r="I16" s="83" t="s">
        <v>118</v>
      </c>
      <c r="J16" s="181" t="s">
        <v>98</v>
      </c>
      <c r="K16" s="84" t="s">
        <v>120</v>
      </c>
    </row>
    <row r="17" spans="1:16" ht="42" customHeight="1" x14ac:dyDescent="0.35">
      <c r="A17" s="102">
        <v>8</v>
      </c>
      <c r="B17" s="610" t="s">
        <v>73</v>
      </c>
      <c r="C17" s="611"/>
      <c r="D17" s="611"/>
      <c r="E17" s="611"/>
      <c r="F17" s="611"/>
      <c r="G17" s="611"/>
      <c r="H17" s="45" t="s">
        <v>127</v>
      </c>
      <c r="I17" s="197">
        <f>+'4. Lot 7 Pricing Schedule '!G174</f>
        <v>0</v>
      </c>
      <c r="J17" s="198">
        <v>2010000</v>
      </c>
      <c r="K17" s="152">
        <f>+J17*I17</f>
        <v>0</v>
      </c>
      <c r="O17" s="40"/>
    </row>
    <row r="18" spans="1:16" ht="51" customHeight="1" x14ac:dyDescent="0.35">
      <c r="A18" s="102">
        <v>9</v>
      </c>
      <c r="B18" s="612" t="s">
        <v>135</v>
      </c>
      <c r="C18" s="613"/>
      <c r="D18" s="613"/>
      <c r="E18" s="613"/>
      <c r="F18" s="613"/>
      <c r="G18" s="613"/>
      <c r="H18" s="45" t="s">
        <v>13</v>
      </c>
      <c r="I18" s="199">
        <f>+'4. Lot 7 Pricing Schedule '!I59</f>
        <v>0</v>
      </c>
      <c r="J18" s="198">
        <v>1800000</v>
      </c>
      <c r="K18" s="152">
        <f>+J18*I18</f>
        <v>0</v>
      </c>
      <c r="O18" s="40"/>
    </row>
    <row r="19" spans="1:16" ht="36.65" customHeight="1" x14ac:dyDescent="0.35">
      <c r="A19" s="102">
        <v>10</v>
      </c>
      <c r="B19" s="612" t="s">
        <v>134</v>
      </c>
      <c r="C19" s="613"/>
      <c r="D19" s="613"/>
      <c r="E19" s="613"/>
      <c r="F19" s="613"/>
      <c r="G19" s="613"/>
      <c r="H19" s="45" t="s">
        <v>13</v>
      </c>
      <c r="I19" s="199">
        <f>+'4. Lot 7 Pricing Schedule '!I33</f>
        <v>0</v>
      </c>
      <c r="J19" s="198">
        <v>200000</v>
      </c>
      <c r="K19" s="152">
        <f>+J19*I19</f>
        <v>0</v>
      </c>
    </row>
    <row r="20" spans="1:16" ht="56.15" customHeight="1" thickBot="1" x14ac:dyDescent="0.4">
      <c r="A20" s="103">
        <v>11</v>
      </c>
      <c r="B20" s="604" t="s">
        <v>141</v>
      </c>
      <c r="C20" s="605"/>
      <c r="D20" s="605"/>
      <c r="E20" s="605"/>
      <c r="F20" s="605"/>
      <c r="G20" s="605"/>
      <c r="H20" s="85" t="s">
        <v>13</v>
      </c>
      <c r="I20" s="200">
        <f>+'4. Lot 7 Pricing Schedule '!I60</f>
        <v>0</v>
      </c>
      <c r="J20" s="201">
        <v>10000</v>
      </c>
      <c r="K20" s="152">
        <f>+J20*I20</f>
        <v>0</v>
      </c>
      <c r="M20" s="592"/>
      <c r="N20" s="592"/>
      <c r="O20" s="592"/>
      <c r="P20" s="592"/>
    </row>
    <row r="21" spans="1:16" ht="51.65" customHeight="1" thickTop="1" thickBot="1" x14ac:dyDescent="0.4">
      <c r="A21" s="1"/>
      <c r="B21" s="606" t="s">
        <v>137</v>
      </c>
      <c r="C21" s="606"/>
      <c r="D21" s="606"/>
      <c r="E21" s="606"/>
      <c r="F21" s="606"/>
      <c r="G21" s="606"/>
      <c r="H21" s="606"/>
      <c r="I21" s="606"/>
      <c r="J21" s="606"/>
      <c r="K21" s="202">
        <f>SUM(K17:K20)</f>
        <v>0</v>
      </c>
    </row>
    <row r="22" spans="1:16" ht="15.5" thickTop="1" thickBot="1" x14ac:dyDescent="0.4">
      <c r="A22" s="1"/>
      <c r="B22" s="203"/>
      <c r="C22" s="203"/>
      <c r="D22" s="203"/>
      <c r="E22" s="203"/>
      <c r="F22" s="203"/>
      <c r="G22" s="203"/>
      <c r="H22" s="203"/>
      <c r="I22" s="203"/>
      <c r="J22" s="203"/>
      <c r="K22" s="1"/>
    </row>
    <row r="23" spans="1:16" ht="46" customHeight="1" thickTop="1" thickBot="1" x14ac:dyDescent="0.4">
      <c r="A23" s="1"/>
      <c r="B23" s="609" t="s">
        <v>128</v>
      </c>
      <c r="C23" s="609"/>
      <c r="D23" s="609"/>
      <c r="E23" s="609"/>
      <c r="F23" s="609"/>
      <c r="G23" s="609"/>
      <c r="H23" s="609"/>
      <c r="I23" s="609"/>
      <c r="J23" s="609"/>
      <c r="K23" s="153">
        <f>+K21+K12</f>
        <v>0</v>
      </c>
    </row>
    <row r="24" spans="1:16" ht="15" thickTop="1" x14ac:dyDescent="0.35"/>
  </sheetData>
  <sheetProtection algorithmName="SHA-512" hashValue="/hKwpCf2iVp8rrXJTEJ7t4rzvJzsnjQCk+VOXNpVwVAJs+rAO1UKDo0ippW+fxGy2vYkrhzmWE4kvLaAHUlJ4g==" saltValue="6d/QDUAtL9xy7YPXl/6Gaw==" spinCount="100000" sheet="1" objects="1" scenarios="1"/>
  <mergeCells count="17">
    <mergeCell ref="B21:J21"/>
    <mergeCell ref="B23:J23"/>
    <mergeCell ref="B17:G17"/>
    <mergeCell ref="B18:G18"/>
    <mergeCell ref="B19:G19"/>
    <mergeCell ref="M20:P20"/>
    <mergeCell ref="B4:F4"/>
    <mergeCell ref="B2:K2"/>
    <mergeCell ref="B10:F11"/>
    <mergeCell ref="B15:F15"/>
    <mergeCell ref="B14:K14"/>
    <mergeCell ref="B5:F5"/>
    <mergeCell ref="B6:F7"/>
    <mergeCell ref="B8:F9"/>
    <mergeCell ref="B20:G20"/>
    <mergeCell ref="B12:J12"/>
    <mergeCell ref="B16:G1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N26"/>
  <sheetViews>
    <sheetView topLeftCell="A10" zoomScale="80" zoomScaleNormal="80" workbookViewId="0">
      <selection activeCell="N20" sqref="N20"/>
    </sheetView>
  </sheetViews>
  <sheetFormatPr defaultRowHeight="14.5" x14ac:dyDescent="0.35"/>
  <cols>
    <col min="3" max="3" width="11.1796875" customWidth="1"/>
    <col min="6" max="6" width="12.453125" customWidth="1"/>
    <col min="7" max="7" width="14.54296875" bestFit="1" customWidth="1"/>
    <col min="8" max="8" width="23.54296875" customWidth="1"/>
    <col min="9" max="9" width="15.1796875" customWidth="1"/>
    <col min="10" max="10" width="19.453125" customWidth="1"/>
    <col min="11" max="11" width="20.1796875" customWidth="1"/>
    <col min="14" max="15" width="11.453125" bestFit="1" customWidth="1"/>
  </cols>
  <sheetData>
    <row r="1" spans="1:13" ht="15" thickBot="1" x14ac:dyDescent="0.4"/>
    <row r="2" spans="1:13" ht="15.65" customHeight="1" thickTop="1" thickBot="1" x14ac:dyDescent="0.4">
      <c r="B2" s="595" t="s">
        <v>214</v>
      </c>
      <c r="C2" s="596"/>
      <c r="D2" s="596"/>
      <c r="E2" s="596"/>
      <c r="F2" s="596"/>
      <c r="G2" s="596"/>
      <c r="H2" s="596"/>
      <c r="I2" s="596"/>
      <c r="J2" s="596"/>
      <c r="K2" s="597"/>
    </row>
    <row r="3" spans="1:13" ht="15.5" thickTop="1" thickBot="1" x14ac:dyDescent="0.4"/>
    <row r="4" spans="1:13" ht="29.5" thickTop="1" x14ac:dyDescent="0.35">
      <c r="A4" s="95" t="s">
        <v>140</v>
      </c>
      <c r="B4" s="621" t="s">
        <v>96</v>
      </c>
      <c r="C4" s="594"/>
      <c r="D4" s="594"/>
      <c r="E4" s="594"/>
      <c r="F4" s="594"/>
      <c r="G4" s="68" t="s">
        <v>2</v>
      </c>
      <c r="H4" s="68" t="s">
        <v>107</v>
      </c>
      <c r="I4" s="69" t="s">
        <v>118</v>
      </c>
      <c r="J4" s="68" t="s">
        <v>98</v>
      </c>
      <c r="K4" s="70" t="s">
        <v>120</v>
      </c>
    </row>
    <row r="5" spans="1:13" ht="130.5" x14ac:dyDescent="0.35">
      <c r="A5" s="100">
        <v>1</v>
      </c>
      <c r="B5" s="622" t="s">
        <v>163</v>
      </c>
      <c r="C5" s="531"/>
      <c r="D5" s="531"/>
      <c r="E5" s="531"/>
      <c r="F5" s="531"/>
      <c r="G5" s="52" t="s">
        <v>119</v>
      </c>
      <c r="H5" s="71" t="s">
        <v>99</v>
      </c>
      <c r="I5" s="145">
        <f>+'4. Lot 7 Pricing Schedule '!P148</f>
        <v>0</v>
      </c>
      <c r="J5" s="225"/>
      <c r="K5" s="140">
        <f>+I5*J5</f>
        <v>0</v>
      </c>
    </row>
    <row r="6" spans="1:13" ht="42" customHeight="1" x14ac:dyDescent="0.35">
      <c r="A6" s="100">
        <v>2</v>
      </c>
      <c r="B6" s="618" t="s">
        <v>121</v>
      </c>
      <c r="C6" s="531"/>
      <c r="D6" s="531"/>
      <c r="E6" s="531"/>
      <c r="F6" s="531"/>
      <c r="G6" s="45" t="s">
        <v>122</v>
      </c>
      <c r="H6" s="71" t="s">
        <v>251</v>
      </c>
      <c r="I6" s="145">
        <f>+'4. Lot 7 Pricing Schedule '!G153</f>
        <v>0</v>
      </c>
      <c r="J6" s="225"/>
      <c r="K6" s="141">
        <f t="shared" ref="K6:K11" si="0">+J6*I6</f>
        <v>0</v>
      </c>
    </row>
    <row r="7" spans="1:13" ht="42" customHeight="1" x14ac:dyDescent="0.35">
      <c r="A7" s="100">
        <v>3</v>
      </c>
      <c r="B7" s="618"/>
      <c r="C7" s="531"/>
      <c r="D7" s="531"/>
      <c r="E7" s="531"/>
      <c r="F7" s="531"/>
      <c r="G7" s="45" t="s">
        <v>123</v>
      </c>
      <c r="H7" s="71" t="s">
        <v>252</v>
      </c>
      <c r="I7" s="145">
        <f>+'4. Lot 7 Pricing Schedule '!G154</f>
        <v>0</v>
      </c>
      <c r="J7" s="225"/>
      <c r="K7" s="141">
        <f>(+J7*I7)*12</f>
        <v>0</v>
      </c>
    </row>
    <row r="8" spans="1:13" ht="43.5" x14ac:dyDescent="0.35">
      <c r="A8" s="100">
        <v>4</v>
      </c>
      <c r="B8" s="618" t="s">
        <v>124</v>
      </c>
      <c r="C8" s="531"/>
      <c r="D8" s="531"/>
      <c r="E8" s="531"/>
      <c r="F8" s="531"/>
      <c r="G8" s="52" t="s">
        <v>58</v>
      </c>
      <c r="H8" s="71" t="s">
        <v>251</v>
      </c>
      <c r="I8" s="145">
        <f>+'4. Lot 7 Pricing Schedule '!G158</f>
        <v>0</v>
      </c>
      <c r="J8" s="225"/>
      <c r="K8" s="141">
        <f t="shared" si="0"/>
        <v>0</v>
      </c>
    </row>
    <row r="9" spans="1:13" ht="73" thickBot="1" x14ac:dyDescent="0.4">
      <c r="A9" s="100">
        <v>5</v>
      </c>
      <c r="B9" s="603"/>
      <c r="C9" s="521"/>
      <c r="D9" s="521"/>
      <c r="E9" s="521"/>
      <c r="F9" s="521"/>
      <c r="G9" s="8" t="s">
        <v>125</v>
      </c>
      <c r="H9" s="72" t="s">
        <v>252</v>
      </c>
      <c r="I9" s="146">
        <f>+'4. Lot 7 Pricing Schedule '!G159</f>
        <v>0</v>
      </c>
      <c r="J9" s="241"/>
      <c r="K9" s="142">
        <f>(+J9*I9)*12</f>
        <v>0</v>
      </c>
    </row>
    <row r="10" spans="1:13" ht="73" thickTop="1" x14ac:dyDescent="0.35">
      <c r="A10" s="100">
        <v>6</v>
      </c>
      <c r="B10" s="598" t="s">
        <v>126</v>
      </c>
      <c r="C10" s="531"/>
      <c r="D10" s="531"/>
      <c r="E10" s="531"/>
      <c r="F10" s="531"/>
      <c r="G10" s="78" t="s">
        <v>138</v>
      </c>
      <c r="H10" s="79" t="s">
        <v>13</v>
      </c>
      <c r="I10" s="147">
        <v>0</v>
      </c>
      <c r="J10" s="242"/>
      <c r="K10" s="143">
        <f t="shared" si="0"/>
        <v>0</v>
      </c>
      <c r="M10" s="614"/>
    </row>
    <row r="11" spans="1:13" ht="73" thickBot="1" x14ac:dyDescent="0.4">
      <c r="A11" s="101">
        <v>7</v>
      </c>
      <c r="B11" s="599"/>
      <c r="C11" s="532"/>
      <c r="D11" s="532"/>
      <c r="E11" s="532"/>
      <c r="F11" s="532"/>
      <c r="G11" s="80" t="s">
        <v>176</v>
      </c>
      <c r="H11" s="81" t="s">
        <v>13</v>
      </c>
      <c r="I11" s="148">
        <f>+'4. Lot 7 Pricing Schedule '!I165</f>
        <v>0</v>
      </c>
      <c r="J11" s="241"/>
      <c r="K11" s="142">
        <f t="shared" si="0"/>
        <v>0</v>
      </c>
      <c r="M11" s="614"/>
    </row>
    <row r="12" spans="1:13" ht="28.5" customHeight="1" thickTop="1" thickBot="1" x14ac:dyDescent="0.4">
      <c r="B12" s="606" t="s">
        <v>136</v>
      </c>
      <c r="C12" s="606"/>
      <c r="D12" s="606"/>
      <c r="E12" s="606"/>
      <c r="F12" s="606"/>
      <c r="G12" s="606"/>
      <c r="H12" s="606"/>
      <c r="I12" s="606"/>
      <c r="J12" s="606"/>
      <c r="K12" s="144">
        <f>SUM(K5:K11)</f>
        <v>0</v>
      </c>
    </row>
    <row r="13" spans="1:13" ht="15.5" thickTop="1" thickBot="1" x14ac:dyDescent="0.4">
      <c r="B13" s="58"/>
      <c r="C13" s="58"/>
      <c r="D13" s="58"/>
      <c r="E13" s="58"/>
      <c r="F13" s="58"/>
      <c r="G13" s="77"/>
      <c r="H13" s="74"/>
      <c r="I13" s="82"/>
      <c r="J13" s="32"/>
      <c r="K13" s="73"/>
    </row>
    <row r="14" spans="1:13" ht="16.5" thickTop="1" thickBot="1" x14ac:dyDescent="0.4">
      <c r="B14" s="595" t="s">
        <v>215</v>
      </c>
      <c r="C14" s="596"/>
      <c r="D14" s="596"/>
      <c r="E14" s="596"/>
      <c r="F14" s="596"/>
      <c r="G14" s="596"/>
      <c r="H14" s="596"/>
      <c r="I14" s="596"/>
      <c r="J14" s="596"/>
      <c r="K14" s="597"/>
    </row>
    <row r="15" spans="1:13" ht="15.5" thickTop="1" thickBot="1" x14ac:dyDescent="0.4">
      <c r="B15" s="600"/>
      <c r="C15" s="601"/>
      <c r="D15" s="601"/>
      <c r="E15" s="601"/>
      <c r="F15" s="601"/>
    </row>
    <row r="16" spans="1:13" ht="29.5" thickTop="1" x14ac:dyDescent="0.35">
      <c r="A16" s="95" t="s">
        <v>140</v>
      </c>
      <c r="B16" s="616" t="s">
        <v>96</v>
      </c>
      <c r="C16" s="608"/>
      <c r="D16" s="608"/>
      <c r="E16" s="608"/>
      <c r="F16" s="608"/>
      <c r="G16" s="608"/>
      <c r="H16" s="181" t="s">
        <v>107</v>
      </c>
      <c r="I16" s="83" t="s">
        <v>118</v>
      </c>
      <c r="J16" s="181" t="s">
        <v>98</v>
      </c>
      <c r="K16" s="84" t="s">
        <v>120</v>
      </c>
    </row>
    <row r="17" spans="1:14" ht="29.5" customHeight="1" x14ac:dyDescent="0.35">
      <c r="A17" s="102">
        <v>8</v>
      </c>
      <c r="B17" s="617" t="s">
        <v>73</v>
      </c>
      <c r="C17" s="611"/>
      <c r="D17" s="611"/>
      <c r="E17" s="611"/>
      <c r="F17" s="611"/>
      <c r="G17" s="611"/>
      <c r="H17" s="45" t="s">
        <v>127</v>
      </c>
      <c r="I17" s="197">
        <f>+'4. Lot 7 Pricing Schedule '!G174</f>
        <v>0</v>
      </c>
      <c r="J17" s="324">
        <v>3488000</v>
      </c>
      <c r="K17" s="152">
        <f>+J17*I17</f>
        <v>0</v>
      </c>
      <c r="M17" s="40"/>
    </row>
    <row r="18" spans="1:14" ht="49.5" customHeight="1" x14ac:dyDescent="0.35">
      <c r="A18" s="102">
        <v>9</v>
      </c>
      <c r="B18" s="615" t="s">
        <v>135</v>
      </c>
      <c r="C18" s="613"/>
      <c r="D18" s="613"/>
      <c r="E18" s="613"/>
      <c r="F18" s="613"/>
      <c r="G18" s="613"/>
      <c r="H18" s="45" t="s">
        <v>13</v>
      </c>
      <c r="I18" s="199">
        <f>+'4. Lot 7 Pricing Schedule '!I59</f>
        <v>0</v>
      </c>
      <c r="J18" s="324">
        <v>2450000</v>
      </c>
      <c r="K18" s="152">
        <f>+J18*I18</f>
        <v>0</v>
      </c>
    </row>
    <row r="19" spans="1:14" ht="49.5" customHeight="1" x14ac:dyDescent="0.35">
      <c r="A19" s="102">
        <v>10</v>
      </c>
      <c r="B19" s="615" t="s">
        <v>139</v>
      </c>
      <c r="C19" s="613"/>
      <c r="D19" s="613"/>
      <c r="E19" s="613"/>
      <c r="F19" s="613"/>
      <c r="G19" s="613"/>
      <c r="H19" s="45" t="s">
        <v>13</v>
      </c>
      <c r="I19" s="199">
        <f>+'4. Lot 7 Pricing Schedule '!I32</f>
        <v>0</v>
      </c>
      <c r="J19" s="324">
        <v>1050000</v>
      </c>
      <c r="K19" s="152">
        <f>+J19*I19</f>
        <v>0</v>
      </c>
    </row>
    <row r="20" spans="1:14" ht="49.5" customHeight="1" x14ac:dyDescent="0.35">
      <c r="A20" s="102">
        <v>11</v>
      </c>
      <c r="B20" s="615" t="s">
        <v>226</v>
      </c>
      <c r="C20" s="613"/>
      <c r="D20" s="613"/>
      <c r="E20" s="613"/>
      <c r="F20" s="613"/>
      <c r="G20" s="613"/>
      <c r="H20" s="45" t="s">
        <v>13</v>
      </c>
      <c r="I20" s="199">
        <f>+'4. Lot 7 Pricing Schedule '!G183</f>
        <v>0</v>
      </c>
      <c r="J20" s="324">
        <v>12000</v>
      </c>
      <c r="K20" s="152">
        <f>+J20*I20</f>
        <v>0</v>
      </c>
    </row>
    <row r="21" spans="1:14" ht="49.5" customHeight="1" thickBot="1" x14ac:dyDescent="0.4">
      <c r="A21" s="103">
        <v>12</v>
      </c>
      <c r="B21" s="620" t="s">
        <v>143</v>
      </c>
      <c r="C21" s="605"/>
      <c r="D21" s="605"/>
      <c r="E21" s="605"/>
      <c r="F21" s="605"/>
      <c r="G21" s="605"/>
      <c r="H21" s="85" t="s">
        <v>13</v>
      </c>
      <c r="I21" s="200">
        <f>+'4. Lot 7 Pricing Schedule '!G181</f>
        <v>0</v>
      </c>
      <c r="J21" s="325">
        <v>60000</v>
      </c>
      <c r="K21" s="326">
        <f>+J21*I21</f>
        <v>0</v>
      </c>
      <c r="M21" s="111"/>
      <c r="N21" s="111"/>
    </row>
    <row r="22" spans="1:14" ht="24.75" customHeight="1" thickTop="1" thickBot="1" x14ac:dyDescent="0.4">
      <c r="A22" s="1"/>
      <c r="B22" s="619" t="s">
        <v>177</v>
      </c>
      <c r="C22" s="619"/>
      <c r="D22" s="619"/>
      <c r="E22" s="619"/>
      <c r="F22" s="619"/>
      <c r="G22" s="619"/>
      <c r="H22" s="619"/>
      <c r="I22" s="619"/>
      <c r="J22" s="619"/>
      <c r="K22" s="204">
        <f>SUM(K17:K21)</f>
        <v>0</v>
      </c>
    </row>
    <row r="23" spans="1:14" ht="15" thickTop="1" x14ac:dyDescent="0.35">
      <c r="A23" s="1"/>
      <c r="B23" s="1"/>
      <c r="C23" s="1"/>
      <c r="D23" s="1"/>
      <c r="E23" s="1"/>
      <c r="F23" s="1"/>
      <c r="G23" s="1"/>
      <c r="H23" s="1"/>
      <c r="I23" s="1"/>
      <c r="J23" s="1"/>
      <c r="K23" s="1"/>
    </row>
    <row r="24" spans="1:14" ht="15" thickBot="1" x14ac:dyDescent="0.4">
      <c r="A24" s="1"/>
      <c r="B24" s="1"/>
      <c r="C24" s="1"/>
      <c r="D24" s="1"/>
      <c r="E24" s="1"/>
      <c r="F24" s="1"/>
      <c r="G24" s="1"/>
      <c r="H24" s="1"/>
      <c r="I24" s="1"/>
      <c r="J24" s="1"/>
      <c r="K24" s="1"/>
    </row>
    <row r="25" spans="1:14" ht="15.5" thickTop="1" thickBot="1" x14ac:dyDescent="0.4">
      <c r="A25" s="1"/>
      <c r="B25" s="609" t="s">
        <v>129</v>
      </c>
      <c r="C25" s="609"/>
      <c r="D25" s="609"/>
      <c r="E25" s="609"/>
      <c r="F25" s="609"/>
      <c r="G25" s="609"/>
      <c r="H25" s="609"/>
      <c r="I25" s="609"/>
      <c r="J25" s="609"/>
      <c r="K25" s="153">
        <f>+K22+K12</f>
        <v>0</v>
      </c>
    </row>
    <row r="26" spans="1:14" ht="15" thickTop="1" x14ac:dyDescent="0.35"/>
  </sheetData>
  <sheetProtection algorithmName="SHA-512" hashValue="O+HGeT6f7oPvtTpeygjPeuIanrSoCpQ1j9PMUPm9FvrQLx2GVHcKRoumiQRuRrAliYFqHuDq62TCslFNaE9uxg==" saltValue="uftMNHNgGIJ+MseAlvIpJQ==" spinCount="100000" sheet="1" objects="1" scenarios="1"/>
  <mergeCells count="18">
    <mergeCell ref="B6:F7"/>
    <mergeCell ref="B8:F9"/>
    <mergeCell ref="B2:K2"/>
    <mergeCell ref="B22:J22"/>
    <mergeCell ref="B25:J25"/>
    <mergeCell ref="B21:G21"/>
    <mergeCell ref="B4:F4"/>
    <mergeCell ref="B5:F5"/>
    <mergeCell ref="M10:M11"/>
    <mergeCell ref="B20:G20"/>
    <mergeCell ref="B14:K14"/>
    <mergeCell ref="B15:F15"/>
    <mergeCell ref="B16:G16"/>
    <mergeCell ref="B17:G17"/>
    <mergeCell ref="B18:G18"/>
    <mergeCell ref="B19:G19"/>
    <mergeCell ref="B12:J12"/>
    <mergeCell ref="B10:F11"/>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workbookViewId="0">
      <selection activeCell="C16" sqref="C16"/>
    </sheetView>
  </sheetViews>
  <sheetFormatPr defaultRowHeight="14.5" x14ac:dyDescent="0.35"/>
  <cols>
    <col min="1" max="1" width="18.1796875" customWidth="1"/>
    <col min="2" max="2" width="23" customWidth="1"/>
    <col min="3" max="3" width="23.453125" customWidth="1"/>
  </cols>
  <sheetData>
    <row r="1" spans="1:7" ht="16.5" thickTop="1" thickBot="1" x14ac:dyDescent="0.4">
      <c r="A1" s="623" t="s">
        <v>158</v>
      </c>
      <c r="B1" s="624"/>
      <c r="C1" s="624"/>
      <c r="D1" s="624"/>
      <c r="E1" s="624"/>
      <c r="F1" s="624"/>
      <c r="G1" s="625"/>
    </row>
    <row r="2" spans="1:7" ht="15" thickTop="1" x14ac:dyDescent="0.35">
      <c r="A2" s="86"/>
      <c r="B2" s="86"/>
      <c r="C2" s="86"/>
      <c r="D2" s="86"/>
      <c r="E2" s="86"/>
      <c r="F2" s="86"/>
      <c r="G2" s="86"/>
    </row>
    <row r="3" spans="1:7" x14ac:dyDescent="0.35">
      <c r="A3" s="182" t="s">
        <v>156</v>
      </c>
      <c r="B3" s="182" t="s">
        <v>157</v>
      </c>
      <c r="C3" s="316" t="s">
        <v>178</v>
      </c>
      <c r="D3" s="86"/>
      <c r="E3" s="86"/>
      <c r="F3" s="86"/>
      <c r="G3" s="86"/>
    </row>
    <row r="4" spans="1:7" ht="39" customHeight="1" x14ac:dyDescent="0.35">
      <c r="A4" s="205">
        <f>+'5. Lot 7 Evaluation Scenario A '!K23</f>
        <v>0</v>
      </c>
      <c r="B4" s="205">
        <f>+'6. Lot 7 Evaluation Scenario B'!K25</f>
        <v>0</v>
      </c>
      <c r="C4" s="206">
        <f>+A4+B4</f>
        <v>0</v>
      </c>
      <c r="D4" s="86"/>
      <c r="E4" s="86"/>
      <c r="F4" s="86"/>
      <c r="G4" s="86"/>
    </row>
  </sheetData>
  <sheetProtection algorithmName="SHA-512" hashValue="NyJu+RxLT6KPs5YOjoWxWTak8yOLfSoOMlAmP4hAhRNAWIBXtxH4ABxgE6RUd8WSfbtNC8bUeJkrguRyzgdv2Q==" saltValue="SPyD+8Ft8GrlJ3b9hb+6nA==" spinCount="100000" sheet="1" objects="1" scenarios="1"/>
  <mergeCells count="1">
    <mergeCell ref="A1:G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Cover Sheet</vt:lpstr>
      <vt:lpstr>1.Lot 7 Instructions  </vt:lpstr>
      <vt:lpstr>2. Lot 7 Scenario A</vt:lpstr>
      <vt:lpstr>3. Lot 7 Scenario B</vt:lpstr>
      <vt:lpstr>4. Lot 7 Pricing Schedule </vt:lpstr>
      <vt:lpstr>5. Lot 7 Evaluation Scenario A </vt:lpstr>
      <vt:lpstr>6. Lot 7 Evaluation Scenario B</vt:lpstr>
      <vt:lpstr>7. Lot 7 Total Costs Evaluation</vt:lpstr>
      <vt:lpstr>'4. Lot 7 Pricing Schedule '!Print_Area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Whitehurst</dc:creator>
  <cp:lastModifiedBy>Helen Baxter</cp:lastModifiedBy>
  <cp:lastPrinted>2019-02-01T11:59:05Z</cp:lastPrinted>
  <dcterms:created xsi:type="dcterms:W3CDTF">2019-01-30T09:47:19Z</dcterms:created>
  <dcterms:modified xsi:type="dcterms:W3CDTF">2019-06-21T12:21:10Z</dcterms:modified>
</cp:coreProperties>
</file>